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drawings/drawing5.xml" ContentType="application/vnd.openxmlformats-officedocument.drawing+xml"/>
  <Override PartName="/xl/ctrlProps/ctrlProp8.xml" ContentType="application/vnd.ms-excel.controlproperties+xml"/>
  <Override PartName="/xl/ctrlProps/ctrlProp9.xml" ContentType="application/vnd.ms-excel.controlproperties+xml"/>
  <Override PartName="/xl/drawings/drawing6.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drawings/drawing7.xml" ContentType="application/vnd.openxmlformats-officedocument.drawing+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drawings/drawing8.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9.xml" ContentType="application/vnd.openxmlformats-officedocument.drawing+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10.xml" ContentType="application/vnd.openxmlformats-officedocument.drawing+xml"/>
  <Override PartName="/xl/ctrlProps/ctrlProp26.xml" ContentType="application/vnd.ms-excel.controlproperties+xml"/>
  <Override PartName="/xl/drawings/drawing11.xml" ContentType="application/vnd.openxmlformats-officedocument.drawing+xml"/>
  <Override PartName="/xl/ctrlProps/ctrlProp27.xml" ContentType="application/vnd.ms-excel.controlproperties+xml"/>
  <Override PartName="/xl/ctrlProps/ctrlProp28.xml" ContentType="application/vnd.ms-excel.controlproperties+xml"/>
  <Override PartName="/xl/drawings/drawing12.xml" ContentType="application/vnd.openxmlformats-officedocument.drawing+xml"/>
  <Override PartName="/xl/ctrlProps/ctrlProp29.xml" ContentType="application/vnd.ms-excel.controlproperties+xml"/>
  <Override PartName="/xl/drawings/drawing13.xml" ContentType="application/vnd.openxmlformats-officedocument.drawing+xml"/>
  <Override PartName="/xl/ctrlProps/ctrlProp30.xml" ContentType="application/vnd.ms-excel.controlproperties+xml"/>
  <Override PartName="/xl/ctrlProps/ctrlProp31.xml" ContentType="application/vnd.ms-excel.controlproperties+xml"/>
  <Override PartName="/xl/drawings/drawing14.xml" ContentType="application/vnd.openxmlformats-officedocument.drawing+xml"/>
  <Override PartName="/xl/ctrlProps/ctrlProp32.xml" ContentType="application/vnd.ms-excel.controlproperties+xml"/>
  <Override PartName="/xl/ctrlProps/ctrlProp33.xml" ContentType="application/vnd.ms-excel.controlproperties+xml"/>
  <Override PartName="/xl/drawings/drawing15.xml" ContentType="application/vnd.openxmlformats-officedocument.drawing+xml"/>
  <Override PartName="/xl/ctrlProps/ctrlProp34.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updateLinks="never" codeName="DieseArbeitsmappe" defaultThemeVersion="124226"/>
  <mc:AlternateContent xmlns:mc="http://schemas.openxmlformats.org/markup-compatibility/2006">
    <mc:Choice Requires="x15">
      <x15ac:absPath xmlns:x15ac="http://schemas.microsoft.com/office/spreadsheetml/2010/11/ac" url="H:\ENAIO\OSTEMP\00844236\CACHE\04\00\1B\"/>
    </mc:Choice>
  </mc:AlternateContent>
  <xr:revisionPtr revIDLastSave="0" documentId="14_{EDEDDF20-622D-4287-AF85-735D00147F97}" xr6:coauthVersionLast="47" xr6:coauthVersionMax="47" xr10:uidLastSave="{00000000-0000-0000-0000-000000000000}"/>
  <workbookProtection workbookAlgorithmName="SHA-512" workbookHashValue="W4JQIPZzEbWontjKkpfOn3wSTWz9LPuiL91/nMrdOK8qPiOhytdcLwRxPlUSvQxdNVuQfjU2uLMHU7zl6eq6HQ==" workbookSaltValue="ULTMUJqThgzDkW6YMyq3Kg==" workbookSpinCount="100000" lockStructure="1"/>
  <bookViews>
    <workbookView xWindow="-120" yWindow="-120" windowWidth="29040" windowHeight="17520" tabRatio="861" xr2:uid="{00000000-000D-0000-FFFF-FFFF00000000}"/>
  </bookViews>
  <sheets>
    <sheet name="Inhaltsverzeichnis" sheetId="1" r:id="rId1"/>
    <sheet name="Preisübersicht" sheetId="3" r:id="rId2"/>
    <sheet name="Preisübersicht (nach Bedarf)" sheetId="23" r:id="rId3"/>
    <sheet name="SVS UnterhaltsRG" sheetId="38" r:id="rId4"/>
    <sheet name="SVS GrundRG" sheetId="29" r:id="rId5"/>
    <sheet name="Kal Unter GGR" sheetId="62" r:id="rId6"/>
    <sheet name="Kal Unter Fer GGR" sheetId="64" r:id="rId7"/>
    <sheet name="Kal Unter Bed GGR" sheetId="65" r:id="rId8"/>
    <sheet name="Kal Grund GGR" sheetId="63" r:id="rId9"/>
    <sheet name="Kal TeilRG Gesamt" sheetId="48" r:id="rId10"/>
    <sheet name="Kal Sonstiges Gesamt" sheetId="54" r:id="rId11"/>
    <sheet name="Kal Pflegefilm Bed" sheetId="66" r:id="rId12"/>
    <sheet name="Kal Rohre u Balken Bed" sheetId="53" r:id="rId13"/>
    <sheet name="Kal Sonstiges Bed" sheetId="60" r:id="rId14"/>
    <sheet name="Reinigungstage" sheetId="46" r:id="rId15"/>
  </sheets>
  <externalReferences>
    <externalReference r:id="rId16"/>
    <externalReference r:id="rId17"/>
    <externalReference r:id="rId18"/>
  </externalReferences>
  <definedNames>
    <definedName name="berAuftragskosten" localSheetId="8">SVS #REF!</definedName>
    <definedName name="berAuftragskosten" localSheetId="11">SVS [1]UnterhaltsRG!$H$38:$H$41</definedName>
    <definedName name="berAuftragskosten" localSheetId="13">SVS #REF!</definedName>
    <definedName name="berAuftragskosten" localSheetId="7">SVS #REF!</definedName>
    <definedName name="berAuftragskosten" localSheetId="6">SVS #REF!</definedName>
    <definedName name="berAuftragskosten" localSheetId="5">SVS #REF!</definedName>
    <definedName name="berAuftragskosten">SVS #REF!</definedName>
    <definedName name="BereichSVSGrundWC">#REF!</definedName>
    <definedName name="berRGTageObjekt" localSheetId="11">[2]Reinigungstage!#REF!</definedName>
    <definedName name="berRGTageObjekt">#REF!</definedName>
    <definedName name="_xlnm.Print_Area" localSheetId="0">Inhaltsverzeichnis!$A$1:$P$21</definedName>
    <definedName name="_xlnm.Print_Area" localSheetId="8">'Kal Grund GGR'!$A$1:$R$213</definedName>
    <definedName name="_xlnm.Print_Area" localSheetId="11">'Kal Pflegefilm Bed'!$A$1:$G$5</definedName>
    <definedName name="_xlnm.Print_Area" localSheetId="12">'Kal Rohre u Balken Bed'!$A$1:$K$9</definedName>
    <definedName name="_xlnm.Print_Area" localSheetId="13">'Kal Sonstiges Bed'!$A$1:$Q$13</definedName>
    <definedName name="_xlnm.Print_Area" localSheetId="10">'Kal Sonstiges Gesamt'!$A$1:$Q$13</definedName>
    <definedName name="_xlnm.Print_Area" localSheetId="9">'Kal TeilRG Gesamt'!$A$1:$N$6</definedName>
    <definedName name="_xlnm.Print_Area" localSheetId="7">'Kal Unter Bed GGR'!$A$1:$S$23</definedName>
    <definedName name="_xlnm.Print_Area" localSheetId="6">'Kal Unter Fer GGR'!$A$1:$S$29</definedName>
    <definedName name="_xlnm.Print_Area" localSheetId="5">'Kal Unter GGR'!$A$1:$S$264</definedName>
    <definedName name="_xlnm.Print_Area" localSheetId="1">Preisübersicht!$A$1:$J$7</definedName>
    <definedName name="_xlnm.Print_Area" localSheetId="2">'Preisübersicht (nach Bedarf)'!$A$1:$N$6</definedName>
    <definedName name="_xlnm.Print_Area" localSheetId="14">Reinigungstage!$A$1:$I$31</definedName>
    <definedName name="_xlnm.Print_Area" localSheetId="4">'SVS GrundRG'!$A$1:$I$79</definedName>
    <definedName name="_xlnm.Print_Area" localSheetId="3">'SVS UnterhaltsRG'!$A$1:$I$79</definedName>
    <definedName name="_xlnm.Print_Titles" localSheetId="8">'Kal Grund GGR'!$20:$21</definedName>
    <definedName name="_xlnm.Print_Titles" localSheetId="9">'Kal TeilRG Gesamt'!$1:$4</definedName>
    <definedName name="_xlnm.Print_Titles" localSheetId="7">'Kal Unter Bed GGR'!$20:$21</definedName>
    <definedName name="_xlnm.Print_Titles" localSheetId="6">'Kal Unter Fer GGR'!$20:$21</definedName>
    <definedName name="_xlnm.Print_Titles" localSheetId="5">'Kal Unter GGR'!$20:$21</definedName>
    <definedName name="_xlnm.Print_Titles" localSheetId="1">Preisübersicht!$1:$5</definedName>
    <definedName name="_xlnm.Print_Titles" localSheetId="2">'Preisübersicht (nach Bedarf)'!$1:$5</definedName>
    <definedName name="Ferien">#REF!</definedName>
    <definedName name="sAuftragskosten" localSheetId="8">SVS #REF!</definedName>
    <definedName name="sAuftragskosten" localSheetId="11">SVS [1]UnterhaltsRG!$H$38:$H$41</definedName>
    <definedName name="sAuftragskosten" localSheetId="13">SVS #REF!</definedName>
    <definedName name="sAuftragskosten" localSheetId="7">SVS #REF!</definedName>
    <definedName name="sAuftragskosten" localSheetId="6">SVS #REF!</definedName>
    <definedName name="sAuftragskosten" localSheetId="5">SVS #REF!</definedName>
    <definedName name="sAuftragskosten">SVS #REF!</definedName>
    <definedName name="SVListe" localSheetId="11">[3]Tabelle1!$A$1:$B$548</definedName>
    <definedName name="SVListe">#REF!</definedName>
    <definedName name="TTListe" localSheetId="11">[3]Tabelle1!$H$1:$I$82</definedName>
    <definedName name="TTListe">#REF!</definedName>
    <definedName name="Turnus" localSheetId="11">[3]Tabelle1!$C$2:$D$13</definedName>
    <definedName name="Turnus">#REF!</definedName>
    <definedName name="TurnusKita" localSheetId="11">[3]Tabelle1!$E$14:$F$25</definedName>
    <definedName name="TurnusKita">#REF!</definedName>
    <definedName name="TurnusSchule" localSheetId="11">[3]Tabelle1!$E$2:$F$13</definedName>
    <definedName name="TurnusSchule">#REF!</definedName>
    <definedName name="TurnusVerwaltung" localSheetId="11">[3]Tabelle1!$E$26:$F$37</definedName>
    <definedName name="TurnusVerwaltun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 i="1" l="1"/>
  <c r="I31" i="46"/>
  <c r="H31" i="46"/>
  <c r="I22" i="46"/>
  <c r="H22" i="46"/>
  <c r="G22" i="46"/>
  <c r="F22" i="46"/>
  <c r="E22" i="46"/>
  <c r="C22" i="46"/>
  <c r="B22" i="46"/>
  <c r="I21" i="46"/>
  <c r="H21" i="46"/>
  <c r="G21" i="46"/>
  <c r="F21" i="46"/>
  <c r="E21" i="46"/>
  <c r="C21" i="46"/>
  <c r="B21" i="46"/>
  <c r="I20" i="46"/>
  <c r="H20" i="46"/>
  <c r="G20" i="46"/>
  <c r="F20" i="46"/>
  <c r="E20" i="46"/>
  <c r="D20" i="46"/>
  <c r="B20" i="46"/>
  <c r="I19" i="46"/>
  <c r="H19" i="46"/>
  <c r="G19" i="46"/>
  <c r="F19" i="46"/>
  <c r="E19" i="46"/>
  <c r="D19" i="46"/>
  <c r="B19" i="46"/>
  <c r="I18" i="46"/>
  <c r="H18" i="46"/>
  <c r="G18" i="46"/>
  <c r="F18" i="46"/>
  <c r="E18" i="46"/>
  <c r="D18" i="46"/>
  <c r="B18" i="46"/>
  <c r="I17" i="46"/>
  <c r="H17" i="46"/>
  <c r="G17" i="46"/>
  <c r="F17" i="46"/>
  <c r="E17" i="46"/>
  <c r="D17" i="46"/>
  <c r="B17" i="46"/>
  <c r="I16" i="46"/>
  <c r="H16" i="46"/>
  <c r="G16" i="46"/>
  <c r="F16" i="46"/>
  <c r="E16" i="46"/>
  <c r="D16" i="46"/>
  <c r="B16" i="46"/>
  <c r="I15" i="46"/>
  <c r="H15" i="46"/>
  <c r="G15" i="46"/>
  <c r="F15" i="46"/>
  <c r="E15" i="46"/>
  <c r="D15" i="46"/>
  <c r="B15" i="46"/>
  <c r="I14" i="46"/>
  <c r="H14" i="46"/>
  <c r="G14" i="46"/>
  <c r="F14" i="46"/>
  <c r="E14" i="46"/>
  <c r="D14" i="46"/>
  <c r="B14" i="46"/>
  <c r="I13" i="46"/>
  <c r="H13" i="46"/>
  <c r="G13" i="46"/>
  <c r="F13" i="46"/>
  <c r="E13" i="46"/>
  <c r="D13" i="46"/>
  <c r="B13" i="46"/>
  <c r="I12" i="46"/>
  <c r="H12" i="46"/>
  <c r="G12" i="46"/>
  <c r="F12" i="46"/>
  <c r="E12" i="46"/>
  <c r="D12" i="46"/>
  <c r="B12" i="46"/>
  <c r="I11" i="46"/>
  <c r="H11" i="46"/>
  <c r="G11" i="46"/>
  <c r="F11" i="46"/>
  <c r="E11" i="46"/>
  <c r="D11" i="46"/>
  <c r="B11" i="46"/>
  <c r="I10" i="46"/>
  <c r="H10" i="46"/>
  <c r="G10" i="46"/>
  <c r="F10" i="46"/>
  <c r="E10" i="46"/>
  <c r="D10" i="46"/>
  <c r="B10" i="46"/>
  <c r="B2" i="46"/>
  <c r="E1" i="46"/>
  <c r="R9" i="60"/>
  <c r="Q9" i="60"/>
  <c r="J9" i="60"/>
  <c r="E9" i="60"/>
  <c r="R8" i="60"/>
  <c r="Q8" i="60"/>
  <c r="K8" i="60"/>
  <c r="E8" i="60"/>
  <c r="R7" i="60"/>
  <c r="Q7" i="60"/>
  <c r="J7" i="60"/>
  <c r="E7" i="60"/>
  <c r="R6" i="60"/>
  <c r="Q6" i="60"/>
  <c r="K6" i="60"/>
  <c r="E6" i="60"/>
  <c r="R5" i="60"/>
  <c r="Q5" i="60"/>
  <c r="K5" i="60"/>
  <c r="E5" i="60"/>
  <c r="R3" i="60"/>
  <c r="E2" i="60"/>
  <c r="B2" i="60"/>
  <c r="L5" i="53"/>
  <c r="K5" i="53"/>
  <c r="G5" i="53"/>
  <c r="F5" i="53"/>
  <c r="L3" i="53"/>
  <c r="E2" i="53"/>
  <c r="B2" i="53"/>
  <c r="H5" i="66"/>
  <c r="G5" i="66"/>
  <c r="H3" i="66"/>
  <c r="E2" i="66"/>
  <c r="B2" i="66"/>
  <c r="R8" i="54"/>
  <c r="Q8" i="54"/>
  <c r="K8" i="54"/>
  <c r="J8" i="54"/>
  <c r="I8" i="54"/>
  <c r="E8" i="54"/>
  <c r="R7" i="54"/>
  <c r="Q7" i="54"/>
  <c r="K7" i="54"/>
  <c r="J7" i="54"/>
  <c r="I7" i="54"/>
  <c r="E7" i="54"/>
  <c r="R6" i="54"/>
  <c r="Q6" i="54"/>
  <c r="K6" i="54"/>
  <c r="J6" i="54"/>
  <c r="I6" i="54"/>
  <c r="E6" i="54"/>
  <c r="R5" i="54"/>
  <c r="Q5" i="54"/>
  <c r="K5" i="54"/>
  <c r="J5" i="54"/>
  <c r="I5" i="54"/>
  <c r="E5" i="54"/>
  <c r="R3" i="54"/>
  <c r="E2" i="54"/>
  <c r="B2" i="54"/>
  <c r="O6" i="48"/>
  <c r="N6" i="48"/>
  <c r="K6" i="48"/>
  <c r="H6" i="48"/>
  <c r="G6" i="48"/>
  <c r="O5" i="48"/>
  <c r="N5" i="48"/>
  <c r="K5" i="48"/>
  <c r="H5" i="48"/>
  <c r="G5" i="48"/>
  <c r="O3" i="48"/>
  <c r="B2" i="48"/>
  <c r="H1" i="48"/>
  <c r="X213" i="63"/>
  <c r="W213" i="63"/>
  <c r="V213" i="63"/>
  <c r="U213" i="63"/>
  <c r="S213" i="63"/>
  <c r="R213" i="63"/>
  <c r="Q213" i="63"/>
  <c r="P213" i="63"/>
  <c r="N213" i="63"/>
  <c r="M213" i="63"/>
  <c r="L213" i="63"/>
  <c r="X212" i="63"/>
  <c r="W212" i="63"/>
  <c r="V212" i="63"/>
  <c r="U212" i="63"/>
  <c r="S212" i="63"/>
  <c r="R212" i="63"/>
  <c r="Q212" i="63"/>
  <c r="P212" i="63"/>
  <c r="N212" i="63"/>
  <c r="M212" i="63"/>
  <c r="L212" i="63"/>
  <c r="X211" i="63"/>
  <c r="W211" i="63"/>
  <c r="V211" i="63"/>
  <c r="U211" i="63"/>
  <c r="S211" i="63"/>
  <c r="R211" i="63"/>
  <c r="Q211" i="63"/>
  <c r="P211" i="63"/>
  <c r="N211" i="63"/>
  <c r="M211" i="63"/>
  <c r="L211" i="63"/>
  <c r="X210" i="63"/>
  <c r="W210" i="63"/>
  <c r="V210" i="63"/>
  <c r="U210" i="63"/>
  <c r="S210" i="63"/>
  <c r="R210" i="63"/>
  <c r="Q210" i="63"/>
  <c r="P210" i="63"/>
  <c r="N210" i="63"/>
  <c r="M210" i="63"/>
  <c r="L210" i="63"/>
  <c r="X209" i="63"/>
  <c r="W209" i="63"/>
  <c r="V209" i="63"/>
  <c r="U209" i="63"/>
  <c r="S209" i="63"/>
  <c r="R209" i="63"/>
  <c r="Q209" i="63"/>
  <c r="P209" i="63"/>
  <c r="N209" i="63"/>
  <c r="M209" i="63"/>
  <c r="L209" i="63"/>
  <c r="X208" i="63"/>
  <c r="W208" i="63"/>
  <c r="V208" i="63"/>
  <c r="U208" i="63"/>
  <c r="S208" i="63"/>
  <c r="R208" i="63"/>
  <c r="Q208" i="63"/>
  <c r="P208" i="63"/>
  <c r="N208" i="63"/>
  <c r="M208" i="63"/>
  <c r="L208" i="63"/>
  <c r="X207" i="63"/>
  <c r="W207" i="63"/>
  <c r="V207" i="63"/>
  <c r="U207" i="63"/>
  <c r="S207" i="63"/>
  <c r="R207" i="63"/>
  <c r="Q207" i="63"/>
  <c r="P207" i="63"/>
  <c r="N207" i="63"/>
  <c r="M207" i="63"/>
  <c r="L207" i="63"/>
  <c r="X206" i="63"/>
  <c r="W206" i="63"/>
  <c r="V206" i="63"/>
  <c r="U206" i="63"/>
  <c r="S206" i="63"/>
  <c r="R206" i="63"/>
  <c r="Q206" i="63"/>
  <c r="P206" i="63"/>
  <c r="N206" i="63"/>
  <c r="M206" i="63"/>
  <c r="L206" i="63"/>
  <c r="X205" i="63"/>
  <c r="W205" i="63"/>
  <c r="V205" i="63"/>
  <c r="U205" i="63"/>
  <c r="S205" i="63"/>
  <c r="R205" i="63"/>
  <c r="Q205" i="63"/>
  <c r="P205" i="63"/>
  <c r="N205" i="63"/>
  <c r="M205" i="63"/>
  <c r="L205" i="63"/>
  <c r="X204" i="63"/>
  <c r="W204" i="63"/>
  <c r="V204" i="63"/>
  <c r="U204" i="63"/>
  <c r="S204" i="63"/>
  <c r="R204" i="63"/>
  <c r="Q204" i="63"/>
  <c r="P204" i="63"/>
  <c r="N204" i="63"/>
  <c r="M204" i="63"/>
  <c r="L204" i="63"/>
  <c r="X203" i="63"/>
  <c r="W203" i="63"/>
  <c r="V203" i="63"/>
  <c r="U203" i="63"/>
  <c r="S203" i="63"/>
  <c r="R203" i="63"/>
  <c r="Q203" i="63"/>
  <c r="P203" i="63"/>
  <c r="N203" i="63"/>
  <c r="M203" i="63"/>
  <c r="L203" i="63"/>
  <c r="X202" i="63"/>
  <c r="W202" i="63"/>
  <c r="V202" i="63"/>
  <c r="U202" i="63"/>
  <c r="S202" i="63"/>
  <c r="R202" i="63"/>
  <c r="Q202" i="63"/>
  <c r="P202" i="63"/>
  <c r="N202" i="63"/>
  <c r="M202" i="63"/>
  <c r="L202" i="63"/>
  <c r="X201" i="63"/>
  <c r="W201" i="63"/>
  <c r="V201" i="63"/>
  <c r="U201" i="63"/>
  <c r="S201" i="63"/>
  <c r="R201" i="63"/>
  <c r="Q201" i="63"/>
  <c r="P201" i="63"/>
  <c r="N201" i="63"/>
  <c r="M201" i="63"/>
  <c r="L201" i="63"/>
  <c r="X200" i="63"/>
  <c r="W200" i="63"/>
  <c r="V200" i="63"/>
  <c r="U200" i="63"/>
  <c r="S200" i="63"/>
  <c r="R200" i="63"/>
  <c r="Q200" i="63"/>
  <c r="P200" i="63"/>
  <c r="N200" i="63"/>
  <c r="M200" i="63"/>
  <c r="L200" i="63"/>
  <c r="X199" i="63"/>
  <c r="W199" i="63"/>
  <c r="V199" i="63"/>
  <c r="U199" i="63"/>
  <c r="S199" i="63"/>
  <c r="R199" i="63"/>
  <c r="Q199" i="63"/>
  <c r="P199" i="63"/>
  <c r="N199" i="63"/>
  <c r="M199" i="63"/>
  <c r="L199" i="63"/>
  <c r="X198" i="63"/>
  <c r="W198" i="63"/>
  <c r="V198" i="63"/>
  <c r="U198" i="63"/>
  <c r="S198" i="63"/>
  <c r="R198" i="63"/>
  <c r="Q198" i="63"/>
  <c r="P198" i="63"/>
  <c r="N198" i="63"/>
  <c r="M198" i="63"/>
  <c r="L198" i="63"/>
  <c r="X197" i="63"/>
  <c r="W197" i="63"/>
  <c r="V197" i="63"/>
  <c r="U197" i="63"/>
  <c r="S197" i="63"/>
  <c r="R197" i="63"/>
  <c r="Q197" i="63"/>
  <c r="P197" i="63"/>
  <c r="N197" i="63"/>
  <c r="M197" i="63"/>
  <c r="L197" i="63"/>
  <c r="X196" i="63"/>
  <c r="W196" i="63"/>
  <c r="V196" i="63"/>
  <c r="U196" i="63"/>
  <c r="S196" i="63"/>
  <c r="R196" i="63"/>
  <c r="Q196" i="63"/>
  <c r="P196" i="63"/>
  <c r="N196" i="63"/>
  <c r="M196" i="63"/>
  <c r="L196" i="63"/>
  <c r="X195" i="63"/>
  <c r="W195" i="63"/>
  <c r="V195" i="63"/>
  <c r="U195" i="63"/>
  <c r="S195" i="63"/>
  <c r="R195" i="63"/>
  <c r="Q195" i="63"/>
  <c r="P195" i="63"/>
  <c r="N195" i="63"/>
  <c r="M195" i="63"/>
  <c r="L195" i="63"/>
  <c r="X194" i="63"/>
  <c r="W194" i="63"/>
  <c r="V194" i="63"/>
  <c r="U194" i="63"/>
  <c r="S194" i="63"/>
  <c r="R194" i="63"/>
  <c r="Q194" i="63"/>
  <c r="P194" i="63"/>
  <c r="N194" i="63"/>
  <c r="M194" i="63"/>
  <c r="L194" i="63"/>
  <c r="X193" i="63"/>
  <c r="W193" i="63"/>
  <c r="V193" i="63"/>
  <c r="U193" i="63"/>
  <c r="S193" i="63"/>
  <c r="R193" i="63"/>
  <c r="Q193" i="63"/>
  <c r="P193" i="63"/>
  <c r="N193" i="63"/>
  <c r="M193" i="63"/>
  <c r="L193" i="63"/>
  <c r="X192" i="63"/>
  <c r="W192" i="63"/>
  <c r="V192" i="63"/>
  <c r="U192" i="63"/>
  <c r="S192" i="63"/>
  <c r="R192" i="63"/>
  <c r="Q192" i="63"/>
  <c r="P192" i="63"/>
  <c r="N192" i="63"/>
  <c r="M192" i="63"/>
  <c r="L192" i="63"/>
  <c r="X191" i="63"/>
  <c r="W191" i="63"/>
  <c r="V191" i="63"/>
  <c r="U191" i="63"/>
  <c r="S191" i="63"/>
  <c r="R191" i="63"/>
  <c r="Q191" i="63"/>
  <c r="P191" i="63"/>
  <c r="N191" i="63"/>
  <c r="M191" i="63"/>
  <c r="L191" i="63"/>
  <c r="X190" i="63"/>
  <c r="W190" i="63"/>
  <c r="V190" i="63"/>
  <c r="U190" i="63"/>
  <c r="S190" i="63"/>
  <c r="R190" i="63"/>
  <c r="Q190" i="63"/>
  <c r="P190" i="63"/>
  <c r="N190" i="63"/>
  <c r="M190" i="63"/>
  <c r="L190" i="63"/>
  <c r="X189" i="63"/>
  <c r="W189" i="63"/>
  <c r="V189" i="63"/>
  <c r="U189" i="63"/>
  <c r="S189" i="63"/>
  <c r="R189" i="63"/>
  <c r="Q189" i="63"/>
  <c r="P189" i="63"/>
  <c r="N189" i="63"/>
  <c r="M189" i="63"/>
  <c r="L189" i="63"/>
  <c r="X188" i="63"/>
  <c r="W188" i="63"/>
  <c r="V188" i="63"/>
  <c r="U188" i="63"/>
  <c r="S188" i="63"/>
  <c r="R188" i="63"/>
  <c r="Q188" i="63"/>
  <c r="P188" i="63"/>
  <c r="N188" i="63"/>
  <c r="M188" i="63"/>
  <c r="L188" i="63"/>
  <c r="X187" i="63"/>
  <c r="W187" i="63"/>
  <c r="V187" i="63"/>
  <c r="U187" i="63"/>
  <c r="S187" i="63"/>
  <c r="R187" i="63"/>
  <c r="Q187" i="63"/>
  <c r="P187" i="63"/>
  <c r="N187" i="63"/>
  <c r="M187" i="63"/>
  <c r="L187" i="63"/>
  <c r="X186" i="63"/>
  <c r="W186" i="63"/>
  <c r="V186" i="63"/>
  <c r="U186" i="63"/>
  <c r="S186" i="63"/>
  <c r="R186" i="63"/>
  <c r="Q186" i="63"/>
  <c r="P186" i="63"/>
  <c r="N186" i="63"/>
  <c r="M186" i="63"/>
  <c r="L186" i="63"/>
  <c r="X185" i="63"/>
  <c r="W185" i="63"/>
  <c r="V185" i="63"/>
  <c r="U185" i="63"/>
  <c r="S185" i="63"/>
  <c r="R185" i="63"/>
  <c r="Q185" i="63"/>
  <c r="P185" i="63"/>
  <c r="N185" i="63"/>
  <c r="M185" i="63"/>
  <c r="L185" i="63"/>
  <c r="X184" i="63"/>
  <c r="W184" i="63"/>
  <c r="V184" i="63"/>
  <c r="U184" i="63"/>
  <c r="S184" i="63"/>
  <c r="R184" i="63"/>
  <c r="Q184" i="63"/>
  <c r="P184" i="63"/>
  <c r="N184" i="63"/>
  <c r="M184" i="63"/>
  <c r="L184" i="63"/>
  <c r="X183" i="63"/>
  <c r="W183" i="63"/>
  <c r="V183" i="63"/>
  <c r="U183" i="63"/>
  <c r="S183" i="63"/>
  <c r="R183" i="63"/>
  <c r="Q183" i="63"/>
  <c r="P183" i="63"/>
  <c r="N183" i="63"/>
  <c r="M183" i="63"/>
  <c r="L183" i="63"/>
  <c r="X182" i="63"/>
  <c r="W182" i="63"/>
  <c r="V182" i="63"/>
  <c r="U182" i="63"/>
  <c r="S182" i="63"/>
  <c r="R182" i="63"/>
  <c r="Q182" i="63"/>
  <c r="P182" i="63"/>
  <c r="N182" i="63"/>
  <c r="M182" i="63"/>
  <c r="L182" i="63"/>
  <c r="X181" i="63"/>
  <c r="W181" i="63"/>
  <c r="V181" i="63"/>
  <c r="U181" i="63"/>
  <c r="S181" i="63"/>
  <c r="R181" i="63"/>
  <c r="Q181" i="63"/>
  <c r="P181" i="63"/>
  <c r="N181" i="63"/>
  <c r="M181" i="63"/>
  <c r="L181" i="63"/>
  <c r="X180" i="63"/>
  <c r="W180" i="63"/>
  <c r="V180" i="63"/>
  <c r="U180" i="63"/>
  <c r="S180" i="63"/>
  <c r="R180" i="63"/>
  <c r="Q180" i="63"/>
  <c r="P180" i="63"/>
  <c r="N180" i="63"/>
  <c r="M180" i="63"/>
  <c r="L180" i="63"/>
  <c r="X179" i="63"/>
  <c r="W179" i="63"/>
  <c r="V179" i="63"/>
  <c r="U179" i="63"/>
  <c r="S179" i="63"/>
  <c r="R179" i="63"/>
  <c r="Q179" i="63"/>
  <c r="P179" i="63"/>
  <c r="N179" i="63"/>
  <c r="M179" i="63"/>
  <c r="L179" i="63"/>
  <c r="X178" i="63"/>
  <c r="W178" i="63"/>
  <c r="V178" i="63"/>
  <c r="U178" i="63"/>
  <c r="S178" i="63"/>
  <c r="R178" i="63"/>
  <c r="Q178" i="63"/>
  <c r="P178" i="63"/>
  <c r="N178" i="63"/>
  <c r="M178" i="63"/>
  <c r="L178" i="63"/>
  <c r="X177" i="63"/>
  <c r="W177" i="63"/>
  <c r="V177" i="63"/>
  <c r="U177" i="63"/>
  <c r="S177" i="63"/>
  <c r="R177" i="63"/>
  <c r="Q177" i="63"/>
  <c r="P177" i="63"/>
  <c r="N177" i="63"/>
  <c r="M177" i="63"/>
  <c r="L177" i="63"/>
  <c r="X176" i="63"/>
  <c r="W176" i="63"/>
  <c r="V176" i="63"/>
  <c r="U176" i="63"/>
  <c r="S176" i="63"/>
  <c r="R176" i="63"/>
  <c r="Q176" i="63"/>
  <c r="P176" i="63"/>
  <c r="N176" i="63"/>
  <c r="M176" i="63"/>
  <c r="L176" i="63"/>
  <c r="X175" i="63"/>
  <c r="W175" i="63"/>
  <c r="V175" i="63"/>
  <c r="U175" i="63"/>
  <c r="S175" i="63"/>
  <c r="R175" i="63"/>
  <c r="Q175" i="63"/>
  <c r="P175" i="63"/>
  <c r="N175" i="63"/>
  <c r="M175" i="63"/>
  <c r="L175" i="63"/>
  <c r="X174" i="63"/>
  <c r="W174" i="63"/>
  <c r="V174" i="63"/>
  <c r="U174" i="63"/>
  <c r="S174" i="63"/>
  <c r="R174" i="63"/>
  <c r="Q174" i="63"/>
  <c r="P174" i="63"/>
  <c r="N174" i="63"/>
  <c r="M174" i="63"/>
  <c r="L174" i="63"/>
  <c r="X173" i="63"/>
  <c r="W173" i="63"/>
  <c r="V173" i="63"/>
  <c r="U173" i="63"/>
  <c r="S173" i="63"/>
  <c r="R173" i="63"/>
  <c r="Q173" i="63"/>
  <c r="P173" i="63"/>
  <c r="N173" i="63"/>
  <c r="M173" i="63"/>
  <c r="L173" i="63"/>
  <c r="X172" i="63"/>
  <c r="W172" i="63"/>
  <c r="V172" i="63"/>
  <c r="U172" i="63"/>
  <c r="S172" i="63"/>
  <c r="R172" i="63"/>
  <c r="Q172" i="63"/>
  <c r="P172" i="63"/>
  <c r="N172" i="63"/>
  <c r="M172" i="63"/>
  <c r="L172" i="63"/>
  <c r="X171" i="63"/>
  <c r="W171" i="63"/>
  <c r="V171" i="63"/>
  <c r="U171" i="63"/>
  <c r="S171" i="63"/>
  <c r="R171" i="63"/>
  <c r="Q171" i="63"/>
  <c r="P171" i="63"/>
  <c r="N171" i="63"/>
  <c r="M171" i="63"/>
  <c r="L171" i="63"/>
  <c r="X170" i="63"/>
  <c r="W170" i="63"/>
  <c r="V170" i="63"/>
  <c r="U170" i="63"/>
  <c r="S170" i="63"/>
  <c r="R170" i="63"/>
  <c r="Q170" i="63"/>
  <c r="P170" i="63"/>
  <c r="N170" i="63"/>
  <c r="M170" i="63"/>
  <c r="L170" i="63"/>
  <c r="X169" i="63"/>
  <c r="W169" i="63"/>
  <c r="V169" i="63"/>
  <c r="U169" i="63"/>
  <c r="S169" i="63"/>
  <c r="R169" i="63"/>
  <c r="Q169" i="63"/>
  <c r="P169" i="63"/>
  <c r="N169" i="63"/>
  <c r="M169" i="63"/>
  <c r="L169" i="63"/>
  <c r="X168" i="63"/>
  <c r="W168" i="63"/>
  <c r="V168" i="63"/>
  <c r="U168" i="63"/>
  <c r="S168" i="63"/>
  <c r="R168" i="63"/>
  <c r="Q168" i="63"/>
  <c r="P168" i="63"/>
  <c r="N168" i="63"/>
  <c r="M168" i="63"/>
  <c r="L168" i="63"/>
  <c r="X167" i="63"/>
  <c r="W167" i="63"/>
  <c r="V167" i="63"/>
  <c r="U167" i="63"/>
  <c r="S167" i="63"/>
  <c r="R167" i="63"/>
  <c r="Q167" i="63"/>
  <c r="P167" i="63"/>
  <c r="N167" i="63"/>
  <c r="M167" i="63"/>
  <c r="L167" i="63"/>
  <c r="X166" i="63"/>
  <c r="W166" i="63"/>
  <c r="V166" i="63"/>
  <c r="U166" i="63"/>
  <c r="S166" i="63"/>
  <c r="R166" i="63"/>
  <c r="Q166" i="63"/>
  <c r="P166" i="63"/>
  <c r="N166" i="63"/>
  <c r="M166" i="63"/>
  <c r="L166" i="63"/>
  <c r="X165" i="63"/>
  <c r="W165" i="63"/>
  <c r="V165" i="63"/>
  <c r="U165" i="63"/>
  <c r="S165" i="63"/>
  <c r="R165" i="63"/>
  <c r="Q165" i="63"/>
  <c r="P165" i="63"/>
  <c r="N165" i="63"/>
  <c r="M165" i="63"/>
  <c r="L165" i="63"/>
  <c r="X164" i="63"/>
  <c r="W164" i="63"/>
  <c r="V164" i="63"/>
  <c r="U164" i="63"/>
  <c r="S164" i="63"/>
  <c r="R164" i="63"/>
  <c r="Q164" i="63"/>
  <c r="P164" i="63"/>
  <c r="N164" i="63"/>
  <c r="M164" i="63"/>
  <c r="L164" i="63"/>
  <c r="X163" i="63"/>
  <c r="W163" i="63"/>
  <c r="V163" i="63"/>
  <c r="U163" i="63"/>
  <c r="S163" i="63"/>
  <c r="R163" i="63"/>
  <c r="Q163" i="63"/>
  <c r="P163" i="63"/>
  <c r="N163" i="63"/>
  <c r="M163" i="63"/>
  <c r="L163" i="63"/>
  <c r="X162" i="63"/>
  <c r="W162" i="63"/>
  <c r="V162" i="63"/>
  <c r="U162" i="63"/>
  <c r="S162" i="63"/>
  <c r="R162" i="63"/>
  <c r="Q162" i="63"/>
  <c r="P162" i="63"/>
  <c r="N162" i="63"/>
  <c r="M162" i="63"/>
  <c r="L162" i="63"/>
  <c r="X161" i="63"/>
  <c r="W161" i="63"/>
  <c r="V161" i="63"/>
  <c r="U161" i="63"/>
  <c r="S161" i="63"/>
  <c r="R161" i="63"/>
  <c r="Q161" i="63"/>
  <c r="P161" i="63"/>
  <c r="N161" i="63"/>
  <c r="M161" i="63"/>
  <c r="L161" i="63"/>
  <c r="X160" i="63"/>
  <c r="W160" i="63"/>
  <c r="V160" i="63"/>
  <c r="U160" i="63"/>
  <c r="S160" i="63"/>
  <c r="R160" i="63"/>
  <c r="Q160" i="63"/>
  <c r="P160" i="63"/>
  <c r="N160" i="63"/>
  <c r="M160" i="63"/>
  <c r="L160" i="63"/>
  <c r="X159" i="63"/>
  <c r="W159" i="63"/>
  <c r="V159" i="63"/>
  <c r="U159" i="63"/>
  <c r="S159" i="63"/>
  <c r="R159" i="63"/>
  <c r="Q159" i="63"/>
  <c r="P159" i="63"/>
  <c r="N159" i="63"/>
  <c r="M159" i="63"/>
  <c r="L159" i="63"/>
  <c r="X158" i="63"/>
  <c r="W158" i="63"/>
  <c r="V158" i="63"/>
  <c r="U158" i="63"/>
  <c r="S158" i="63"/>
  <c r="R158" i="63"/>
  <c r="Q158" i="63"/>
  <c r="P158" i="63"/>
  <c r="N158" i="63"/>
  <c r="M158" i="63"/>
  <c r="L158" i="63"/>
  <c r="X157" i="63"/>
  <c r="W157" i="63"/>
  <c r="V157" i="63"/>
  <c r="U157" i="63"/>
  <c r="S157" i="63"/>
  <c r="R157" i="63"/>
  <c r="Q157" i="63"/>
  <c r="P157" i="63"/>
  <c r="N157" i="63"/>
  <c r="M157" i="63"/>
  <c r="L157" i="63"/>
  <c r="X156" i="63"/>
  <c r="W156" i="63"/>
  <c r="V156" i="63"/>
  <c r="U156" i="63"/>
  <c r="S156" i="63"/>
  <c r="R156" i="63"/>
  <c r="Q156" i="63"/>
  <c r="P156" i="63"/>
  <c r="N156" i="63"/>
  <c r="M156" i="63"/>
  <c r="L156" i="63"/>
  <c r="X155" i="63"/>
  <c r="W155" i="63"/>
  <c r="V155" i="63"/>
  <c r="U155" i="63"/>
  <c r="S155" i="63"/>
  <c r="R155" i="63"/>
  <c r="Q155" i="63"/>
  <c r="P155" i="63"/>
  <c r="N155" i="63"/>
  <c r="M155" i="63"/>
  <c r="L155" i="63"/>
  <c r="X154" i="63"/>
  <c r="W154" i="63"/>
  <c r="V154" i="63"/>
  <c r="U154" i="63"/>
  <c r="S154" i="63"/>
  <c r="R154" i="63"/>
  <c r="Q154" i="63"/>
  <c r="P154" i="63"/>
  <c r="N154" i="63"/>
  <c r="M154" i="63"/>
  <c r="L154" i="63"/>
  <c r="X153" i="63"/>
  <c r="W153" i="63"/>
  <c r="V153" i="63"/>
  <c r="U153" i="63"/>
  <c r="S153" i="63"/>
  <c r="R153" i="63"/>
  <c r="Q153" i="63"/>
  <c r="P153" i="63"/>
  <c r="N153" i="63"/>
  <c r="M153" i="63"/>
  <c r="L153" i="63"/>
  <c r="X152" i="63"/>
  <c r="W152" i="63"/>
  <c r="V152" i="63"/>
  <c r="U152" i="63"/>
  <c r="S152" i="63"/>
  <c r="R152" i="63"/>
  <c r="Q152" i="63"/>
  <c r="P152" i="63"/>
  <c r="N152" i="63"/>
  <c r="M152" i="63"/>
  <c r="L152" i="63"/>
  <c r="X151" i="63"/>
  <c r="W151" i="63"/>
  <c r="V151" i="63"/>
  <c r="U151" i="63"/>
  <c r="S151" i="63"/>
  <c r="R151" i="63"/>
  <c r="Q151" i="63"/>
  <c r="P151" i="63"/>
  <c r="N151" i="63"/>
  <c r="M151" i="63"/>
  <c r="L151" i="63"/>
  <c r="X150" i="63"/>
  <c r="W150" i="63"/>
  <c r="V150" i="63"/>
  <c r="U150" i="63"/>
  <c r="S150" i="63"/>
  <c r="R150" i="63"/>
  <c r="Q150" i="63"/>
  <c r="P150" i="63"/>
  <c r="N150" i="63"/>
  <c r="M150" i="63"/>
  <c r="L150" i="63"/>
  <c r="X149" i="63"/>
  <c r="W149" i="63"/>
  <c r="V149" i="63"/>
  <c r="U149" i="63"/>
  <c r="S149" i="63"/>
  <c r="R149" i="63"/>
  <c r="Q149" i="63"/>
  <c r="P149" i="63"/>
  <c r="N149" i="63"/>
  <c r="M149" i="63"/>
  <c r="L149" i="63"/>
  <c r="X148" i="63"/>
  <c r="W148" i="63"/>
  <c r="V148" i="63"/>
  <c r="U148" i="63"/>
  <c r="S148" i="63"/>
  <c r="R148" i="63"/>
  <c r="Q148" i="63"/>
  <c r="P148" i="63"/>
  <c r="N148" i="63"/>
  <c r="M148" i="63"/>
  <c r="L148" i="63"/>
  <c r="X147" i="63"/>
  <c r="W147" i="63"/>
  <c r="V147" i="63"/>
  <c r="U147" i="63"/>
  <c r="S147" i="63"/>
  <c r="R147" i="63"/>
  <c r="Q147" i="63"/>
  <c r="P147" i="63"/>
  <c r="N147" i="63"/>
  <c r="M147" i="63"/>
  <c r="L147" i="63"/>
  <c r="X146" i="63"/>
  <c r="W146" i="63"/>
  <c r="V146" i="63"/>
  <c r="U146" i="63"/>
  <c r="S146" i="63"/>
  <c r="R146" i="63"/>
  <c r="Q146" i="63"/>
  <c r="P146" i="63"/>
  <c r="N146" i="63"/>
  <c r="M146" i="63"/>
  <c r="L146" i="63"/>
  <c r="X145" i="63"/>
  <c r="W145" i="63"/>
  <c r="V145" i="63"/>
  <c r="U145" i="63"/>
  <c r="S145" i="63"/>
  <c r="R145" i="63"/>
  <c r="Q145" i="63"/>
  <c r="P145" i="63"/>
  <c r="N145" i="63"/>
  <c r="M145" i="63"/>
  <c r="L145" i="63"/>
  <c r="X144" i="63"/>
  <c r="W144" i="63"/>
  <c r="V144" i="63"/>
  <c r="U144" i="63"/>
  <c r="S144" i="63"/>
  <c r="R144" i="63"/>
  <c r="Q144" i="63"/>
  <c r="P144" i="63"/>
  <c r="N144" i="63"/>
  <c r="M144" i="63"/>
  <c r="L144" i="63"/>
  <c r="X143" i="63"/>
  <c r="W143" i="63"/>
  <c r="V143" i="63"/>
  <c r="U143" i="63"/>
  <c r="S143" i="63"/>
  <c r="R143" i="63"/>
  <c r="Q143" i="63"/>
  <c r="P143" i="63"/>
  <c r="N143" i="63"/>
  <c r="M143" i="63"/>
  <c r="L143" i="63"/>
  <c r="X142" i="63"/>
  <c r="W142" i="63"/>
  <c r="V142" i="63"/>
  <c r="U142" i="63"/>
  <c r="S142" i="63"/>
  <c r="R142" i="63"/>
  <c r="Q142" i="63"/>
  <c r="P142" i="63"/>
  <c r="N142" i="63"/>
  <c r="M142" i="63"/>
  <c r="L142" i="63"/>
  <c r="X141" i="63"/>
  <c r="W141" i="63"/>
  <c r="V141" i="63"/>
  <c r="U141" i="63"/>
  <c r="S141" i="63"/>
  <c r="R141" i="63"/>
  <c r="Q141" i="63"/>
  <c r="P141" i="63"/>
  <c r="N141" i="63"/>
  <c r="M141" i="63"/>
  <c r="L141" i="63"/>
  <c r="X140" i="63"/>
  <c r="W140" i="63"/>
  <c r="V140" i="63"/>
  <c r="U140" i="63"/>
  <c r="S140" i="63"/>
  <c r="R140" i="63"/>
  <c r="Q140" i="63"/>
  <c r="P140" i="63"/>
  <c r="N140" i="63"/>
  <c r="M140" i="63"/>
  <c r="L140" i="63"/>
  <c r="X139" i="63"/>
  <c r="W139" i="63"/>
  <c r="V139" i="63"/>
  <c r="U139" i="63"/>
  <c r="S139" i="63"/>
  <c r="R139" i="63"/>
  <c r="Q139" i="63"/>
  <c r="P139" i="63"/>
  <c r="N139" i="63"/>
  <c r="M139" i="63"/>
  <c r="L139" i="63"/>
  <c r="X138" i="63"/>
  <c r="W138" i="63"/>
  <c r="V138" i="63"/>
  <c r="U138" i="63"/>
  <c r="S138" i="63"/>
  <c r="R138" i="63"/>
  <c r="Q138" i="63"/>
  <c r="P138" i="63"/>
  <c r="N138" i="63"/>
  <c r="M138" i="63"/>
  <c r="L138" i="63"/>
  <c r="X137" i="63"/>
  <c r="W137" i="63"/>
  <c r="V137" i="63"/>
  <c r="U137" i="63"/>
  <c r="S137" i="63"/>
  <c r="R137" i="63"/>
  <c r="Q137" i="63"/>
  <c r="P137" i="63"/>
  <c r="N137" i="63"/>
  <c r="M137" i="63"/>
  <c r="L137" i="63"/>
  <c r="X136" i="63"/>
  <c r="W136" i="63"/>
  <c r="V136" i="63"/>
  <c r="U136" i="63"/>
  <c r="S136" i="63"/>
  <c r="R136" i="63"/>
  <c r="Q136" i="63"/>
  <c r="P136" i="63"/>
  <c r="N136" i="63"/>
  <c r="M136" i="63"/>
  <c r="L136" i="63"/>
  <c r="X135" i="63"/>
  <c r="W135" i="63"/>
  <c r="V135" i="63"/>
  <c r="U135" i="63"/>
  <c r="S135" i="63"/>
  <c r="R135" i="63"/>
  <c r="Q135" i="63"/>
  <c r="P135" i="63"/>
  <c r="N135" i="63"/>
  <c r="M135" i="63"/>
  <c r="L135" i="63"/>
  <c r="X134" i="63"/>
  <c r="W134" i="63"/>
  <c r="V134" i="63"/>
  <c r="U134" i="63"/>
  <c r="S134" i="63"/>
  <c r="R134" i="63"/>
  <c r="Q134" i="63"/>
  <c r="P134" i="63"/>
  <c r="N134" i="63"/>
  <c r="M134" i="63"/>
  <c r="L134" i="63"/>
  <c r="X133" i="63"/>
  <c r="W133" i="63"/>
  <c r="V133" i="63"/>
  <c r="U133" i="63"/>
  <c r="S133" i="63"/>
  <c r="R133" i="63"/>
  <c r="Q133" i="63"/>
  <c r="P133" i="63"/>
  <c r="N133" i="63"/>
  <c r="M133" i="63"/>
  <c r="L133" i="63"/>
  <c r="X132" i="63"/>
  <c r="W132" i="63"/>
  <c r="V132" i="63"/>
  <c r="U132" i="63"/>
  <c r="S132" i="63"/>
  <c r="R132" i="63"/>
  <c r="Q132" i="63"/>
  <c r="P132" i="63"/>
  <c r="N132" i="63"/>
  <c r="M132" i="63"/>
  <c r="L132" i="63"/>
  <c r="X131" i="63"/>
  <c r="W131" i="63"/>
  <c r="V131" i="63"/>
  <c r="U131" i="63"/>
  <c r="S131" i="63"/>
  <c r="R131" i="63"/>
  <c r="Q131" i="63"/>
  <c r="P131" i="63"/>
  <c r="N131" i="63"/>
  <c r="M131" i="63"/>
  <c r="L131" i="63"/>
  <c r="X130" i="63"/>
  <c r="W130" i="63"/>
  <c r="V130" i="63"/>
  <c r="U130" i="63"/>
  <c r="S130" i="63"/>
  <c r="R130" i="63"/>
  <c r="Q130" i="63"/>
  <c r="P130" i="63"/>
  <c r="N130" i="63"/>
  <c r="M130" i="63"/>
  <c r="L130" i="63"/>
  <c r="X129" i="63"/>
  <c r="W129" i="63"/>
  <c r="V129" i="63"/>
  <c r="U129" i="63"/>
  <c r="S129" i="63"/>
  <c r="R129" i="63"/>
  <c r="Q129" i="63"/>
  <c r="P129" i="63"/>
  <c r="N129" i="63"/>
  <c r="M129" i="63"/>
  <c r="L129" i="63"/>
  <c r="X128" i="63"/>
  <c r="W128" i="63"/>
  <c r="V128" i="63"/>
  <c r="U128" i="63"/>
  <c r="S128" i="63"/>
  <c r="R128" i="63"/>
  <c r="Q128" i="63"/>
  <c r="P128" i="63"/>
  <c r="N128" i="63"/>
  <c r="M128" i="63"/>
  <c r="L128" i="63"/>
  <c r="X127" i="63"/>
  <c r="W127" i="63"/>
  <c r="V127" i="63"/>
  <c r="U127" i="63"/>
  <c r="S127" i="63"/>
  <c r="R127" i="63"/>
  <c r="Q127" i="63"/>
  <c r="P127" i="63"/>
  <c r="N127" i="63"/>
  <c r="M127" i="63"/>
  <c r="L127" i="63"/>
  <c r="X126" i="63"/>
  <c r="W126" i="63"/>
  <c r="V126" i="63"/>
  <c r="U126" i="63"/>
  <c r="S126" i="63"/>
  <c r="R126" i="63"/>
  <c r="Q126" i="63"/>
  <c r="P126" i="63"/>
  <c r="N126" i="63"/>
  <c r="M126" i="63"/>
  <c r="L126" i="63"/>
  <c r="X125" i="63"/>
  <c r="W125" i="63"/>
  <c r="V125" i="63"/>
  <c r="U125" i="63"/>
  <c r="S125" i="63"/>
  <c r="R125" i="63"/>
  <c r="Q125" i="63"/>
  <c r="P125" i="63"/>
  <c r="N125" i="63"/>
  <c r="M125" i="63"/>
  <c r="L125" i="63"/>
  <c r="X124" i="63"/>
  <c r="W124" i="63"/>
  <c r="V124" i="63"/>
  <c r="U124" i="63"/>
  <c r="S124" i="63"/>
  <c r="R124" i="63"/>
  <c r="Q124" i="63"/>
  <c r="P124" i="63"/>
  <c r="N124" i="63"/>
  <c r="M124" i="63"/>
  <c r="L124" i="63"/>
  <c r="X123" i="63"/>
  <c r="W123" i="63"/>
  <c r="V123" i="63"/>
  <c r="U123" i="63"/>
  <c r="S123" i="63"/>
  <c r="R123" i="63"/>
  <c r="Q123" i="63"/>
  <c r="P123" i="63"/>
  <c r="N123" i="63"/>
  <c r="M123" i="63"/>
  <c r="L123" i="63"/>
  <c r="X122" i="63"/>
  <c r="W122" i="63"/>
  <c r="V122" i="63"/>
  <c r="U122" i="63"/>
  <c r="S122" i="63"/>
  <c r="R122" i="63"/>
  <c r="Q122" i="63"/>
  <c r="P122" i="63"/>
  <c r="N122" i="63"/>
  <c r="M122" i="63"/>
  <c r="L122" i="63"/>
  <c r="X121" i="63"/>
  <c r="W121" i="63"/>
  <c r="V121" i="63"/>
  <c r="U121" i="63"/>
  <c r="S121" i="63"/>
  <c r="R121" i="63"/>
  <c r="Q121" i="63"/>
  <c r="P121" i="63"/>
  <c r="N121" i="63"/>
  <c r="M121" i="63"/>
  <c r="L121" i="63"/>
  <c r="X120" i="63"/>
  <c r="W120" i="63"/>
  <c r="V120" i="63"/>
  <c r="U120" i="63"/>
  <c r="S120" i="63"/>
  <c r="R120" i="63"/>
  <c r="Q120" i="63"/>
  <c r="P120" i="63"/>
  <c r="N120" i="63"/>
  <c r="M120" i="63"/>
  <c r="L120" i="63"/>
  <c r="X119" i="63"/>
  <c r="W119" i="63"/>
  <c r="V119" i="63"/>
  <c r="U119" i="63"/>
  <c r="S119" i="63"/>
  <c r="R119" i="63"/>
  <c r="Q119" i="63"/>
  <c r="P119" i="63"/>
  <c r="N119" i="63"/>
  <c r="M119" i="63"/>
  <c r="L119" i="63"/>
  <c r="X118" i="63"/>
  <c r="W118" i="63"/>
  <c r="V118" i="63"/>
  <c r="U118" i="63"/>
  <c r="S118" i="63"/>
  <c r="R118" i="63"/>
  <c r="Q118" i="63"/>
  <c r="P118" i="63"/>
  <c r="N118" i="63"/>
  <c r="M118" i="63"/>
  <c r="L118" i="63"/>
  <c r="X117" i="63"/>
  <c r="W117" i="63"/>
  <c r="V117" i="63"/>
  <c r="U117" i="63"/>
  <c r="S117" i="63"/>
  <c r="R117" i="63"/>
  <c r="Q117" i="63"/>
  <c r="P117" i="63"/>
  <c r="N117" i="63"/>
  <c r="M117" i="63"/>
  <c r="L117" i="63"/>
  <c r="X116" i="63"/>
  <c r="W116" i="63"/>
  <c r="V116" i="63"/>
  <c r="U116" i="63"/>
  <c r="S116" i="63"/>
  <c r="R116" i="63"/>
  <c r="Q116" i="63"/>
  <c r="P116" i="63"/>
  <c r="N116" i="63"/>
  <c r="M116" i="63"/>
  <c r="L116" i="63"/>
  <c r="X115" i="63"/>
  <c r="W115" i="63"/>
  <c r="V115" i="63"/>
  <c r="U115" i="63"/>
  <c r="S115" i="63"/>
  <c r="R115" i="63"/>
  <c r="Q115" i="63"/>
  <c r="P115" i="63"/>
  <c r="N115" i="63"/>
  <c r="M115" i="63"/>
  <c r="L115" i="63"/>
  <c r="X114" i="63"/>
  <c r="W114" i="63"/>
  <c r="V114" i="63"/>
  <c r="U114" i="63"/>
  <c r="S114" i="63"/>
  <c r="R114" i="63"/>
  <c r="Q114" i="63"/>
  <c r="P114" i="63"/>
  <c r="N114" i="63"/>
  <c r="M114" i="63"/>
  <c r="L114" i="63"/>
  <c r="X113" i="63"/>
  <c r="W113" i="63"/>
  <c r="V113" i="63"/>
  <c r="U113" i="63"/>
  <c r="S113" i="63"/>
  <c r="R113" i="63"/>
  <c r="Q113" i="63"/>
  <c r="P113" i="63"/>
  <c r="N113" i="63"/>
  <c r="M113" i="63"/>
  <c r="L113" i="63"/>
  <c r="X112" i="63"/>
  <c r="W112" i="63"/>
  <c r="V112" i="63"/>
  <c r="U112" i="63"/>
  <c r="S112" i="63"/>
  <c r="R112" i="63"/>
  <c r="Q112" i="63"/>
  <c r="P112" i="63"/>
  <c r="N112" i="63"/>
  <c r="M112" i="63"/>
  <c r="L112" i="63"/>
  <c r="X111" i="63"/>
  <c r="W111" i="63"/>
  <c r="V111" i="63"/>
  <c r="U111" i="63"/>
  <c r="S111" i="63"/>
  <c r="R111" i="63"/>
  <c r="Q111" i="63"/>
  <c r="P111" i="63"/>
  <c r="N111" i="63"/>
  <c r="M111" i="63"/>
  <c r="L111" i="63"/>
  <c r="X110" i="63"/>
  <c r="W110" i="63"/>
  <c r="V110" i="63"/>
  <c r="U110" i="63"/>
  <c r="S110" i="63"/>
  <c r="R110" i="63"/>
  <c r="Q110" i="63"/>
  <c r="P110" i="63"/>
  <c r="N110" i="63"/>
  <c r="M110" i="63"/>
  <c r="L110" i="63"/>
  <c r="X109" i="63"/>
  <c r="W109" i="63"/>
  <c r="V109" i="63"/>
  <c r="U109" i="63"/>
  <c r="S109" i="63"/>
  <c r="R109" i="63"/>
  <c r="Q109" i="63"/>
  <c r="P109" i="63"/>
  <c r="N109" i="63"/>
  <c r="M109" i="63"/>
  <c r="L109" i="63"/>
  <c r="X108" i="63"/>
  <c r="W108" i="63"/>
  <c r="V108" i="63"/>
  <c r="U108" i="63"/>
  <c r="S108" i="63"/>
  <c r="R108" i="63"/>
  <c r="Q108" i="63"/>
  <c r="P108" i="63"/>
  <c r="N108" i="63"/>
  <c r="M108" i="63"/>
  <c r="L108" i="63"/>
  <c r="X107" i="63"/>
  <c r="W107" i="63"/>
  <c r="V107" i="63"/>
  <c r="U107" i="63"/>
  <c r="S107" i="63"/>
  <c r="R107" i="63"/>
  <c r="Q107" i="63"/>
  <c r="P107" i="63"/>
  <c r="N107" i="63"/>
  <c r="M107" i="63"/>
  <c r="L107" i="63"/>
  <c r="X106" i="63"/>
  <c r="W106" i="63"/>
  <c r="V106" i="63"/>
  <c r="U106" i="63"/>
  <c r="S106" i="63"/>
  <c r="R106" i="63"/>
  <c r="Q106" i="63"/>
  <c r="P106" i="63"/>
  <c r="N106" i="63"/>
  <c r="M106" i="63"/>
  <c r="L106" i="63"/>
  <c r="X105" i="63"/>
  <c r="W105" i="63"/>
  <c r="V105" i="63"/>
  <c r="U105" i="63"/>
  <c r="S105" i="63"/>
  <c r="R105" i="63"/>
  <c r="Q105" i="63"/>
  <c r="P105" i="63"/>
  <c r="N105" i="63"/>
  <c r="M105" i="63"/>
  <c r="L105" i="63"/>
  <c r="X104" i="63"/>
  <c r="W104" i="63"/>
  <c r="V104" i="63"/>
  <c r="U104" i="63"/>
  <c r="S104" i="63"/>
  <c r="R104" i="63"/>
  <c r="Q104" i="63"/>
  <c r="P104" i="63"/>
  <c r="N104" i="63"/>
  <c r="M104" i="63"/>
  <c r="L104" i="63"/>
  <c r="X103" i="63"/>
  <c r="W103" i="63"/>
  <c r="V103" i="63"/>
  <c r="U103" i="63"/>
  <c r="S103" i="63"/>
  <c r="R103" i="63"/>
  <c r="Q103" i="63"/>
  <c r="P103" i="63"/>
  <c r="N103" i="63"/>
  <c r="M103" i="63"/>
  <c r="L103" i="63"/>
  <c r="X102" i="63"/>
  <c r="W102" i="63"/>
  <c r="V102" i="63"/>
  <c r="U102" i="63"/>
  <c r="S102" i="63"/>
  <c r="R102" i="63"/>
  <c r="Q102" i="63"/>
  <c r="P102" i="63"/>
  <c r="N102" i="63"/>
  <c r="M102" i="63"/>
  <c r="L102" i="63"/>
  <c r="X101" i="63"/>
  <c r="W101" i="63"/>
  <c r="V101" i="63"/>
  <c r="U101" i="63"/>
  <c r="S101" i="63"/>
  <c r="R101" i="63"/>
  <c r="Q101" i="63"/>
  <c r="P101" i="63"/>
  <c r="N101" i="63"/>
  <c r="M101" i="63"/>
  <c r="L101" i="63"/>
  <c r="X100" i="63"/>
  <c r="W100" i="63"/>
  <c r="V100" i="63"/>
  <c r="U100" i="63"/>
  <c r="S100" i="63"/>
  <c r="R100" i="63"/>
  <c r="Q100" i="63"/>
  <c r="P100" i="63"/>
  <c r="N100" i="63"/>
  <c r="M100" i="63"/>
  <c r="L100" i="63"/>
  <c r="X99" i="63"/>
  <c r="W99" i="63"/>
  <c r="V99" i="63"/>
  <c r="U99" i="63"/>
  <c r="S99" i="63"/>
  <c r="R99" i="63"/>
  <c r="Q99" i="63"/>
  <c r="P99" i="63"/>
  <c r="N99" i="63"/>
  <c r="M99" i="63"/>
  <c r="L99" i="63"/>
  <c r="X98" i="63"/>
  <c r="W98" i="63"/>
  <c r="V98" i="63"/>
  <c r="U98" i="63"/>
  <c r="S98" i="63"/>
  <c r="R98" i="63"/>
  <c r="Q98" i="63"/>
  <c r="P98" i="63"/>
  <c r="N98" i="63"/>
  <c r="M98" i="63"/>
  <c r="L98" i="63"/>
  <c r="X97" i="63"/>
  <c r="W97" i="63"/>
  <c r="V97" i="63"/>
  <c r="U97" i="63"/>
  <c r="S97" i="63"/>
  <c r="R97" i="63"/>
  <c r="Q97" i="63"/>
  <c r="P97" i="63"/>
  <c r="N97" i="63"/>
  <c r="M97" i="63"/>
  <c r="L97" i="63"/>
  <c r="X96" i="63"/>
  <c r="W96" i="63"/>
  <c r="V96" i="63"/>
  <c r="U96" i="63"/>
  <c r="S96" i="63"/>
  <c r="R96" i="63"/>
  <c r="Q96" i="63"/>
  <c r="P96" i="63"/>
  <c r="N96" i="63"/>
  <c r="M96" i="63"/>
  <c r="L96" i="63"/>
  <c r="X95" i="63"/>
  <c r="W95" i="63"/>
  <c r="V95" i="63"/>
  <c r="U95" i="63"/>
  <c r="S95" i="63"/>
  <c r="R95" i="63"/>
  <c r="Q95" i="63"/>
  <c r="P95" i="63"/>
  <c r="N95" i="63"/>
  <c r="M95" i="63"/>
  <c r="L95" i="63"/>
  <c r="X94" i="63"/>
  <c r="W94" i="63"/>
  <c r="V94" i="63"/>
  <c r="U94" i="63"/>
  <c r="S94" i="63"/>
  <c r="R94" i="63"/>
  <c r="Q94" i="63"/>
  <c r="P94" i="63"/>
  <c r="N94" i="63"/>
  <c r="M94" i="63"/>
  <c r="L94" i="63"/>
  <c r="X93" i="63"/>
  <c r="W93" i="63"/>
  <c r="V93" i="63"/>
  <c r="U93" i="63"/>
  <c r="S93" i="63"/>
  <c r="R93" i="63"/>
  <c r="Q93" i="63"/>
  <c r="P93" i="63"/>
  <c r="N93" i="63"/>
  <c r="M93" i="63"/>
  <c r="L93" i="63"/>
  <c r="X92" i="63"/>
  <c r="W92" i="63"/>
  <c r="V92" i="63"/>
  <c r="U92" i="63"/>
  <c r="S92" i="63"/>
  <c r="R92" i="63"/>
  <c r="Q92" i="63"/>
  <c r="P92" i="63"/>
  <c r="N92" i="63"/>
  <c r="M92" i="63"/>
  <c r="L92" i="63"/>
  <c r="X91" i="63"/>
  <c r="W91" i="63"/>
  <c r="V91" i="63"/>
  <c r="U91" i="63"/>
  <c r="S91" i="63"/>
  <c r="R91" i="63"/>
  <c r="Q91" i="63"/>
  <c r="P91" i="63"/>
  <c r="N91" i="63"/>
  <c r="M91" i="63"/>
  <c r="L91" i="63"/>
  <c r="X90" i="63"/>
  <c r="W90" i="63"/>
  <c r="V90" i="63"/>
  <c r="U90" i="63"/>
  <c r="S90" i="63"/>
  <c r="R90" i="63"/>
  <c r="Q90" i="63"/>
  <c r="P90" i="63"/>
  <c r="N90" i="63"/>
  <c r="M90" i="63"/>
  <c r="L90" i="63"/>
  <c r="X89" i="63"/>
  <c r="W89" i="63"/>
  <c r="V89" i="63"/>
  <c r="U89" i="63"/>
  <c r="S89" i="63"/>
  <c r="R89" i="63"/>
  <c r="Q89" i="63"/>
  <c r="P89" i="63"/>
  <c r="N89" i="63"/>
  <c r="M89" i="63"/>
  <c r="L89" i="63"/>
  <c r="X88" i="63"/>
  <c r="W88" i="63"/>
  <c r="V88" i="63"/>
  <c r="U88" i="63"/>
  <c r="S88" i="63"/>
  <c r="R88" i="63"/>
  <c r="Q88" i="63"/>
  <c r="P88" i="63"/>
  <c r="N88" i="63"/>
  <c r="M88" i="63"/>
  <c r="L88" i="63"/>
  <c r="X87" i="63"/>
  <c r="W87" i="63"/>
  <c r="V87" i="63"/>
  <c r="U87" i="63"/>
  <c r="S87" i="63"/>
  <c r="R87" i="63"/>
  <c r="Q87" i="63"/>
  <c r="P87" i="63"/>
  <c r="N87" i="63"/>
  <c r="M87" i="63"/>
  <c r="L87" i="63"/>
  <c r="X86" i="63"/>
  <c r="W86" i="63"/>
  <c r="V86" i="63"/>
  <c r="U86" i="63"/>
  <c r="S86" i="63"/>
  <c r="R86" i="63"/>
  <c r="Q86" i="63"/>
  <c r="P86" i="63"/>
  <c r="N86" i="63"/>
  <c r="M86" i="63"/>
  <c r="L86" i="63"/>
  <c r="X85" i="63"/>
  <c r="W85" i="63"/>
  <c r="V85" i="63"/>
  <c r="U85" i="63"/>
  <c r="S85" i="63"/>
  <c r="R85" i="63"/>
  <c r="Q85" i="63"/>
  <c r="P85" i="63"/>
  <c r="N85" i="63"/>
  <c r="M85" i="63"/>
  <c r="L85" i="63"/>
  <c r="X84" i="63"/>
  <c r="W84" i="63"/>
  <c r="V84" i="63"/>
  <c r="U84" i="63"/>
  <c r="S84" i="63"/>
  <c r="R84" i="63"/>
  <c r="Q84" i="63"/>
  <c r="P84" i="63"/>
  <c r="N84" i="63"/>
  <c r="M84" i="63"/>
  <c r="L84" i="63"/>
  <c r="X83" i="63"/>
  <c r="W83" i="63"/>
  <c r="V83" i="63"/>
  <c r="U83" i="63"/>
  <c r="S83" i="63"/>
  <c r="R83" i="63"/>
  <c r="Q83" i="63"/>
  <c r="P83" i="63"/>
  <c r="N83" i="63"/>
  <c r="M83" i="63"/>
  <c r="L83" i="63"/>
  <c r="X82" i="63"/>
  <c r="W82" i="63"/>
  <c r="V82" i="63"/>
  <c r="U82" i="63"/>
  <c r="S82" i="63"/>
  <c r="R82" i="63"/>
  <c r="Q82" i="63"/>
  <c r="P82" i="63"/>
  <c r="N82" i="63"/>
  <c r="M82" i="63"/>
  <c r="L82" i="63"/>
  <c r="X81" i="63"/>
  <c r="W81" i="63"/>
  <c r="V81" i="63"/>
  <c r="U81" i="63"/>
  <c r="S81" i="63"/>
  <c r="R81" i="63"/>
  <c r="Q81" i="63"/>
  <c r="P81" i="63"/>
  <c r="N81" i="63"/>
  <c r="M81" i="63"/>
  <c r="L81" i="63"/>
  <c r="X80" i="63"/>
  <c r="W80" i="63"/>
  <c r="V80" i="63"/>
  <c r="U80" i="63"/>
  <c r="S80" i="63"/>
  <c r="R80" i="63"/>
  <c r="Q80" i="63"/>
  <c r="P80" i="63"/>
  <c r="N80" i="63"/>
  <c r="M80" i="63"/>
  <c r="L80" i="63"/>
  <c r="X79" i="63"/>
  <c r="W79" i="63"/>
  <c r="V79" i="63"/>
  <c r="U79" i="63"/>
  <c r="S79" i="63"/>
  <c r="R79" i="63"/>
  <c r="Q79" i="63"/>
  <c r="P79" i="63"/>
  <c r="N79" i="63"/>
  <c r="M79" i="63"/>
  <c r="L79" i="63"/>
  <c r="X78" i="63"/>
  <c r="W78" i="63"/>
  <c r="V78" i="63"/>
  <c r="U78" i="63"/>
  <c r="S78" i="63"/>
  <c r="R78" i="63"/>
  <c r="Q78" i="63"/>
  <c r="P78" i="63"/>
  <c r="N78" i="63"/>
  <c r="M78" i="63"/>
  <c r="L78" i="63"/>
  <c r="X77" i="63"/>
  <c r="W77" i="63"/>
  <c r="V77" i="63"/>
  <c r="U77" i="63"/>
  <c r="S77" i="63"/>
  <c r="R77" i="63"/>
  <c r="Q77" i="63"/>
  <c r="P77" i="63"/>
  <c r="N77" i="63"/>
  <c r="M77" i="63"/>
  <c r="L77" i="63"/>
  <c r="X76" i="63"/>
  <c r="W76" i="63"/>
  <c r="V76" i="63"/>
  <c r="U76" i="63"/>
  <c r="S76" i="63"/>
  <c r="R76" i="63"/>
  <c r="Q76" i="63"/>
  <c r="P76" i="63"/>
  <c r="N76" i="63"/>
  <c r="M76" i="63"/>
  <c r="L76" i="63"/>
  <c r="X75" i="63"/>
  <c r="W75" i="63"/>
  <c r="V75" i="63"/>
  <c r="U75" i="63"/>
  <c r="S75" i="63"/>
  <c r="R75" i="63"/>
  <c r="Q75" i="63"/>
  <c r="P75" i="63"/>
  <c r="N75" i="63"/>
  <c r="M75" i="63"/>
  <c r="L75" i="63"/>
  <c r="X74" i="63"/>
  <c r="W74" i="63"/>
  <c r="V74" i="63"/>
  <c r="U74" i="63"/>
  <c r="S74" i="63"/>
  <c r="R74" i="63"/>
  <c r="Q74" i="63"/>
  <c r="P74" i="63"/>
  <c r="N74" i="63"/>
  <c r="M74" i="63"/>
  <c r="L74" i="63"/>
  <c r="X73" i="63"/>
  <c r="W73" i="63"/>
  <c r="V73" i="63"/>
  <c r="U73" i="63"/>
  <c r="S73" i="63"/>
  <c r="R73" i="63"/>
  <c r="Q73" i="63"/>
  <c r="P73" i="63"/>
  <c r="N73" i="63"/>
  <c r="M73" i="63"/>
  <c r="L73" i="63"/>
  <c r="X72" i="63"/>
  <c r="W72" i="63"/>
  <c r="V72" i="63"/>
  <c r="U72" i="63"/>
  <c r="S72" i="63"/>
  <c r="R72" i="63"/>
  <c r="Q72" i="63"/>
  <c r="P72" i="63"/>
  <c r="N72" i="63"/>
  <c r="M72" i="63"/>
  <c r="L72" i="63"/>
  <c r="X71" i="63"/>
  <c r="W71" i="63"/>
  <c r="V71" i="63"/>
  <c r="U71" i="63"/>
  <c r="S71" i="63"/>
  <c r="R71" i="63"/>
  <c r="Q71" i="63"/>
  <c r="P71" i="63"/>
  <c r="N71" i="63"/>
  <c r="M71" i="63"/>
  <c r="L71" i="63"/>
  <c r="X70" i="63"/>
  <c r="W70" i="63"/>
  <c r="V70" i="63"/>
  <c r="U70" i="63"/>
  <c r="S70" i="63"/>
  <c r="R70" i="63"/>
  <c r="Q70" i="63"/>
  <c r="P70" i="63"/>
  <c r="N70" i="63"/>
  <c r="M70" i="63"/>
  <c r="L70" i="63"/>
  <c r="X69" i="63"/>
  <c r="W69" i="63"/>
  <c r="V69" i="63"/>
  <c r="U69" i="63"/>
  <c r="S69" i="63"/>
  <c r="R69" i="63"/>
  <c r="Q69" i="63"/>
  <c r="P69" i="63"/>
  <c r="N69" i="63"/>
  <c r="M69" i="63"/>
  <c r="L69" i="63"/>
  <c r="X68" i="63"/>
  <c r="W68" i="63"/>
  <c r="V68" i="63"/>
  <c r="U68" i="63"/>
  <c r="S68" i="63"/>
  <c r="R68" i="63"/>
  <c r="Q68" i="63"/>
  <c r="P68" i="63"/>
  <c r="N68" i="63"/>
  <c r="M68" i="63"/>
  <c r="L68" i="63"/>
  <c r="X67" i="63"/>
  <c r="W67" i="63"/>
  <c r="V67" i="63"/>
  <c r="U67" i="63"/>
  <c r="S67" i="63"/>
  <c r="R67" i="63"/>
  <c r="Q67" i="63"/>
  <c r="P67" i="63"/>
  <c r="N67" i="63"/>
  <c r="M67" i="63"/>
  <c r="L67" i="63"/>
  <c r="X66" i="63"/>
  <c r="W66" i="63"/>
  <c r="V66" i="63"/>
  <c r="U66" i="63"/>
  <c r="S66" i="63"/>
  <c r="R66" i="63"/>
  <c r="Q66" i="63"/>
  <c r="P66" i="63"/>
  <c r="N66" i="63"/>
  <c r="M66" i="63"/>
  <c r="L66" i="63"/>
  <c r="X65" i="63"/>
  <c r="W65" i="63"/>
  <c r="V65" i="63"/>
  <c r="U65" i="63"/>
  <c r="S65" i="63"/>
  <c r="R65" i="63"/>
  <c r="Q65" i="63"/>
  <c r="P65" i="63"/>
  <c r="N65" i="63"/>
  <c r="M65" i="63"/>
  <c r="L65" i="63"/>
  <c r="X64" i="63"/>
  <c r="W64" i="63"/>
  <c r="V64" i="63"/>
  <c r="U64" i="63"/>
  <c r="S64" i="63"/>
  <c r="R64" i="63"/>
  <c r="Q64" i="63"/>
  <c r="P64" i="63"/>
  <c r="N64" i="63"/>
  <c r="M64" i="63"/>
  <c r="L64" i="63"/>
  <c r="X63" i="63"/>
  <c r="W63" i="63"/>
  <c r="V63" i="63"/>
  <c r="U63" i="63"/>
  <c r="S63" i="63"/>
  <c r="R63" i="63"/>
  <c r="Q63" i="63"/>
  <c r="P63" i="63"/>
  <c r="N63" i="63"/>
  <c r="M63" i="63"/>
  <c r="L63" i="63"/>
  <c r="X62" i="63"/>
  <c r="W62" i="63"/>
  <c r="V62" i="63"/>
  <c r="U62" i="63"/>
  <c r="S62" i="63"/>
  <c r="R62" i="63"/>
  <c r="Q62" i="63"/>
  <c r="P62" i="63"/>
  <c r="N62" i="63"/>
  <c r="M62" i="63"/>
  <c r="L62" i="63"/>
  <c r="X61" i="63"/>
  <c r="W61" i="63"/>
  <c r="V61" i="63"/>
  <c r="U61" i="63"/>
  <c r="S61" i="63"/>
  <c r="R61" i="63"/>
  <c r="Q61" i="63"/>
  <c r="P61" i="63"/>
  <c r="N61" i="63"/>
  <c r="M61" i="63"/>
  <c r="L61" i="63"/>
  <c r="X60" i="63"/>
  <c r="W60" i="63"/>
  <c r="V60" i="63"/>
  <c r="U60" i="63"/>
  <c r="S60" i="63"/>
  <c r="R60" i="63"/>
  <c r="Q60" i="63"/>
  <c r="P60" i="63"/>
  <c r="N60" i="63"/>
  <c r="M60" i="63"/>
  <c r="L60" i="63"/>
  <c r="X59" i="63"/>
  <c r="W59" i="63"/>
  <c r="V59" i="63"/>
  <c r="U59" i="63"/>
  <c r="S59" i="63"/>
  <c r="R59" i="63"/>
  <c r="Q59" i="63"/>
  <c r="P59" i="63"/>
  <c r="N59" i="63"/>
  <c r="M59" i="63"/>
  <c r="L59" i="63"/>
  <c r="X58" i="63"/>
  <c r="W58" i="63"/>
  <c r="V58" i="63"/>
  <c r="U58" i="63"/>
  <c r="S58" i="63"/>
  <c r="R58" i="63"/>
  <c r="Q58" i="63"/>
  <c r="P58" i="63"/>
  <c r="N58" i="63"/>
  <c r="M58" i="63"/>
  <c r="L58" i="63"/>
  <c r="X57" i="63"/>
  <c r="W57" i="63"/>
  <c r="V57" i="63"/>
  <c r="U57" i="63"/>
  <c r="S57" i="63"/>
  <c r="R57" i="63"/>
  <c r="Q57" i="63"/>
  <c r="P57" i="63"/>
  <c r="N57" i="63"/>
  <c r="M57" i="63"/>
  <c r="L57" i="63"/>
  <c r="X56" i="63"/>
  <c r="W56" i="63"/>
  <c r="V56" i="63"/>
  <c r="U56" i="63"/>
  <c r="S56" i="63"/>
  <c r="R56" i="63"/>
  <c r="Q56" i="63"/>
  <c r="P56" i="63"/>
  <c r="N56" i="63"/>
  <c r="M56" i="63"/>
  <c r="L56" i="63"/>
  <c r="X55" i="63"/>
  <c r="W55" i="63"/>
  <c r="V55" i="63"/>
  <c r="U55" i="63"/>
  <c r="S55" i="63"/>
  <c r="R55" i="63"/>
  <c r="Q55" i="63"/>
  <c r="P55" i="63"/>
  <c r="N55" i="63"/>
  <c r="M55" i="63"/>
  <c r="L55" i="63"/>
  <c r="X54" i="63"/>
  <c r="W54" i="63"/>
  <c r="V54" i="63"/>
  <c r="U54" i="63"/>
  <c r="S54" i="63"/>
  <c r="R54" i="63"/>
  <c r="Q54" i="63"/>
  <c r="P54" i="63"/>
  <c r="N54" i="63"/>
  <c r="M54" i="63"/>
  <c r="L54" i="63"/>
  <c r="X53" i="63"/>
  <c r="W53" i="63"/>
  <c r="V53" i="63"/>
  <c r="U53" i="63"/>
  <c r="S53" i="63"/>
  <c r="R53" i="63"/>
  <c r="Q53" i="63"/>
  <c r="P53" i="63"/>
  <c r="N53" i="63"/>
  <c r="M53" i="63"/>
  <c r="L53" i="63"/>
  <c r="X52" i="63"/>
  <c r="W52" i="63"/>
  <c r="V52" i="63"/>
  <c r="U52" i="63"/>
  <c r="S52" i="63"/>
  <c r="R52" i="63"/>
  <c r="Q52" i="63"/>
  <c r="P52" i="63"/>
  <c r="N52" i="63"/>
  <c r="M52" i="63"/>
  <c r="L52" i="63"/>
  <c r="X51" i="63"/>
  <c r="W51" i="63"/>
  <c r="V51" i="63"/>
  <c r="U51" i="63"/>
  <c r="S51" i="63"/>
  <c r="R51" i="63"/>
  <c r="Q51" i="63"/>
  <c r="P51" i="63"/>
  <c r="N51" i="63"/>
  <c r="M51" i="63"/>
  <c r="L51" i="63"/>
  <c r="X50" i="63"/>
  <c r="W50" i="63"/>
  <c r="V50" i="63"/>
  <c r="U50" i="63"/>
  <c r="S50" i="63"/>
  <c r="R50" i="63"/>
  <c r="Q50" i="63"/>
  <c r="P50" i="63"/>
  <c r="N50" i="63"/>
  <c r="M50" i="63"/>
  <c r="L50" i="63"/>
  <c r="X49" i="63"/>
  <c r="W49" i="63"/>
  <c r="V49" i="63"/>
  <c r="U49" i="63"/>
  <c r="S49" i="63"/>
  <c r="R49" i="63"/>
  <c r="Q49" i="63"/>
  <c r="P49" i="63"/>
  <c r="N49" i="63"/>
  <c r="M49" i="63"/>
  <c r="L49" i="63"/>
  <c r="X48" i="63"/>
  <c r="W48" i="63"/>
  <c r="V48" i="63"/>
  <c r="U48" i="63"/>
  <c r="S48" i="63"/>
  <c r="R48" i="63"/>
  <c r="Q48" i="63"/>
  <c r="P48" i="63"/>
  <c r="N48" i="63"/>
  <c r="M48" i="63"/>
  <c r="L48" i="63"/>
  <c r="X47" i="63"/>
  <c r="W47" i="63"/>
  <c r="V47" i="63"/>
  <c r="U47" i="63"/>
  <c r="S47" i="63"/>
  <c r="R47" i="63"/>
  <c r="Q47" i="63"/>
  <c r="P47" i="63"/>
  <c r="N47" i="63"/>
  <c r="M47" i="63"/>
  <c r="L47" i="63"/>
  <c r="X46" i="63"/>
  <c r="W46" i="63"/>
  <c r="V46" i="63"/>
  <c r="U46" i="63"/>
  <c r="S46" i="63"/>
  <c r="R46" i="63"/>
  <c r="Q46" i="63"/>
  <c r="P46" i="63"/>
  <c r="N46" i="63"/>
  <c r="M46" i="63"/>
  <c r="L46" i="63"/>
  <c r="X45" i="63"/>
  <c r="W45" i="63"/>
  <c r="V45" i="63"/>
  <c r="U45" i="63"/>
  <c r="S45" i="63"/>
  <c r="R45" i="63"/>
  <c r="Q45" i="63"/>
  <c r="P45" i="63"/>
  <c r="N45" i="63"/>
  <c r="M45" i="63"/>
  <c r="L45" i="63"/>
  <c r="X44" i="63"/>
  <c r="W44" i="63"/>
  <c r="V44" i="63"/>
  <c r="U44" i="63"/>
  <c r="S44" i="63"/>
  <c r="R44" i="63"/>
  <c r="Q44" i="63"/>
  <c r="P44" i="63"/>
  <c r="N44" i="63"/>
  <c r="M44" i="63"/>
  <c r="L44" i="63"/>
  <c r="X43" i="63"/>
  <c r="W43" i="63"/>
  <c r="V43" i="63"/>
  <c r="U43" i="63"/>
  <c r="S43" i="63"/>
  <c r="R43" i="63"/>
  <c r="Q43" i="63"/>
  <c r="P43" i="63"/>
  <c r="N43" i="63"/>
  <c r="M43" i="63"/>
  <c r="L43" i="63"/>
  <c r="X42" i="63"/>
  <c r="W42" i="63"/>
  <c r="V42" i="63"/>
  <c r="U42" i="63"/>
  <c r="S42" i="63"/>
  <c r="R42" i="63"/>
  <c r="Q42" i="63"/>
  <c r="P42" i="63"/>
  <c r="N42" i="63"/>
  <c r="M42" i="63"/>
  <c r="L42" i="63"/>
  <c r="X41" i="63"/>
  <c r="W41" i="63"/>
  <c r="V41" i="63"/>
  <c r="U41" i="63"/>
  <c r="S41" i="63"/>
  <c r="R41" i="63"/>
  <c r="Q41" i="63"/>
  <c r="P41" i="63"/>
  <c r="N41" i="63"/>
  <c r="M41" i="63"/>
  <c r="L41" i="63"/>
  <c r="X40" i="63"/>
  <c r="W40" i="63"/>
  <c r="V40" i="63"/>
  <c r="U40" i="63"/>
  <c r="S40" i="63"/>
  <c r="R40" i="63"/>
  <c r="Q40" i="63"/>
  <c r="P40" i="63"/>
  <c r="N40" i="63"/>
  <c r="M40" i="63"/>
  <c r="L40" i="63"/>
  <c r="X39" i="63"/>
  <c r="W39" i="63"/>
  <c r="V39" i="63"/>
  <c r="U39" i="63"/>
  <c r="S39" i="63"/>
  <c r="R39" i="63"/>
  <c r="Q39" i="63"/>
  <c r="P39" i="63"/>
  <c r="N39" i="63"/>
  <c r="M39" i="63"/>
  <c r="L39" i="63"/>
  <c r="X38" i="63"/>
  <c r="W38" i="63"/>
  <c r="V38" i="63"/>
  <c r="U38" i="63"/>
  <c r="S38" i="63"/>
  <c r="R38" i="63"/>
  <c r="Q38" i="63"/>
  <c r="P38" i="63"/>
  <c r="N38" i="63"/>
  <c r="M38" i="63"/>
  <c r="L38" i="63"/>
  <c r="X37" i="63"/>
  <c r="W37" i="63"/>
  <c r="V37" i="63"/>
  <c r="U37" i="63"/>
  <c r="S37" i="63"/>
  <c r="R37" i="63"/>
  <c r="Q37" i="63"/>
  <c r="P37" i="63"/>
  <c r="N37" i="63"/>
  <c r="M37" i="63"/>
  <c r="L37" i="63"/>
  <c r="X36" i="63"/>
  <c r="W36" i="63"/>
  <c r="V36" i="63"/>
  <c r="U36" i="63"/>
  <c r="S36" i="63"/>
  <c r="R36" i="63"/>
  <c r="Q36" i="63"/>
  <c r="P36" i="63"/>
  <c r="N36" i="63"/>
  <c r="M36" i="63"/>
  <c r="L36" i="63"/>
  <c r="X35" i="63"/>
  <c r="W35" i="63"/>
  <c r="V35" i="63"/>
  <c r="U35" i="63"/>
  <c r="S35" i="63"/>
  <c r="R35" i="63"/>
  <c r="Q35" i="63"/>
  <c r="P35" i="63"/>
  <c r="N35" i="63"/>
  <c r="M35" i="63"/>
  <c r="L35" i="63"/>
  <c r="X34" i="63"/>
  <c r="W34" i="63"/>
  <c r="V34" i="63"/>
  <c r="U34" i="63"/>
  <c r="S34" i="63"/>
  <c r="R34" i="63"/>
  <c r="Q34" i="63"/>
  <c r="P34" i="63"/>
  <c r="N34" i="63"/>
  <c r="M34" i="63"/>
  <c r="L34" i="63"/>
  <c r="X33" i="63"/>
  <c r="W33" i="63"/>
  <c r="V33" i="63"/>
  <c r="U33" i="63"/>
  <c r="S33" i="63"/>
  <c r="R33" i="63"/>
  <c r="Q33" i="63"/>
  <c r="P33" i="63"/>
  <c r="N33" i="63"/>
  <c r="M33" i="63"/>
  <c r="L33" i="63"/>
  <c r="X32" i="63"/>
  <c r="W32" i="63"/>
  <c r="V32" i="63"/>
  <c r="U32" i="63"/>
  <c r="S32" i="63"/>
  <c r="R32" i="63"/>
  <c r="Q32" i="63"/>
  <c r="P32" i="63"/>
  <c r="N32" i="63"/>
  <c r="M32" i="63"/>
  <c r="L32" i="63"/>
  <c r="X31" i="63"/>
  <c r="W31" i="63"/>
  <c r="V31" i="63"/>
  <c r="U31" i="63"/>
  <c r="S31" i="63"/>
  <c r="R31" i="63"/>
  <c r="Q31" i="63"/>
  <c r="P31" i="63"/>
  <c r="N31" i="63"/>
  <c r="M31" i="63"/>
  <c r="L31" i="63"/>
  <c r="X30" i="63"/>
  <c r="W30" i="63"/>
  <c r="V30" i="63"/>
  <c r="U30" i="63"/>
  <c r="S30" i="63"/>
  <c r="R30" i="63"/>
  <c r="Q30" i="63"/>
  <c r="P30" i="63"/>
  <c r="N30" i="63"/>
  <c r="M30" i="63"/>
  <c r="L30" i="63"/>
  <c r="X29" i="63"/>
  <c r="W29" i="63"/>
  <c r="V29" i="63"/>
  <c r="U29" i="63"/>
  <c r="S29" i="63"/>
  <c r="R29" i="63"/>
  <c r="Q29" i="63"/>
  <c r="P29" i="63"/>
  <c r="N29" i="63"/>
  <c r="M29" i="63"/>
  <c r="L29" i="63"/>
  <c r="X28" i="63"/>
  <c r="W28" i="63"/>
  <c r="V28" i="63"/>
  <c r="U28" i="63"/>
  <c r="S28" i="63"/>
  <c r="R28" i="63"/>
  <c r="Q28" i="63"/>
  <c r="P28" i="63"/>
  <c r="N28" i="63"/>
  <c r="M28" i="63"/>
  <c r="L28" i="63"/>
  <c r="X27" i="63"/>
  <c r="W27" i="63"/>
  <c r="V27" i="63"/>
  <c r="U27" i="63"/>
  <c r="S27" i="63"/>
  <c r="R27" i="63"/>
  <c r="Q27" i="63"/>
  <c r="P27" i="63"/>
  <c r="N27" i="63"/>
  <c r="M27" i="63"/>
  <c r="L27" i="63"/>
  <c r="X26" i="63"/>
  <c r="W26" i="63"/>
  <c r="V26" i="63"/>
  <c r="U26" i="63"/>
  <c r="S26" i="63"/>
  <c r="R26" i="63"/>
  <c r="Q26" i="63"/>
  <c r="P26" i="63"/>
  <c r="N26" i="63"/>
  <c r="M26" i="63"/>
  <c r="L26" i="63"/>
  <c r="X25" i="63"/>
  <c r="W25" i="63"/>
  <c r="V25" i="63"/>
  <c r="U25" i="63"/>
  <c r="S25" i="63"/>
  <c r="R25" i="63"/>
  <c r="Q25" i="63"/>
  <c r="P25" i="63"/>
  <c r="N25" i="63"/>
  <c r="M25" i="63"/>
  <c r="L25" i="63"/>
  <c r="X24" i="63"/>
  <c r="W24" i="63"/>
  <c r="V24" i="63"/>
  <c r="U24" i="63"/>
  <c r="S24" i="63"/>
  <c r="R24" i="63"/>
  <c r="Q24" i="63"/>
  <c r="P24" i="63"/>
  <c r="N24" i="63"/>
  <c r="M24" i="63"/>
  <c r="L24" i="63"/>
  <c r="X23" i="63"/>
  <c r="W23" i="63"/>
  <c r="V23" i="63"/>
  <c r="U23" i="63"/>
  <c r="S23" i="63"/>
  <c r="R23" i="63"/>
  <c r="Q23" i="63"/>
  <c r="P23" i="63"/>
  <c r="N23" i="63"/>
  <c r="M23" i="63"/>
  <c r="L23" i="63"/>
  <c r="X22" i="63"/>
  <c r="W22" i="63"/>
  <c r="V22" i="63"/>
  <c r="U22" i="63"/>
  <c r="S22" i="63"/>
  <c r="R22" i="63"/>
  <c r="Q22" i="63"/>
  <c r="P22" i="63"/>
  <c r="N22" i="63"/>
  <c r="M22" i="63"/>
  <c r="L22" i="63"/>
  <c r="R21" i="63"/>
  <c r="Q21" i="63"/>
  <c r="P21" i="63"/>
  <c r="M21" i="63"/>
  <c r="L21" i="63"/>
  <c r="I21" i="63"/>
  <c r="H21" i="63"/>
  <c r="G21" i="63"/>
  <c r="S14" i="63"/>
  <c r="O14" i="63"/>
  <c r="N14" i="63"/>
  <c r="B13" i="63"/>
  <c r="L11" i="63"/>
  <c r="L10" i="63"/>
  <c r="J10" i="63"/>
  <c r="I10" i="63"/>
  <c r="L9" i="63"/>
  <c r="J9" i="63"/>
  <c r="I9" i="63"/>
  <c r="L8" i="63"/>
  <c r="J8" i="63"/>
  <c r="I8" i="63"/>
  <c r="J7" i="63"/>
  <c r="I7" i="63"/>
  <c r="J6" i="63"/>
  <c r="I6" i="63"/>
  <c r="J5" i="63"/>
  <c r="I5" i="63"/>
  <c r="J4" i="63"/>
  <c r="I4" i="63"/>
  <c r="B4" i="63"/>
  <c r="N2" i="63"/>
  <c r="V23" i="65"/>
  <c r="U23" i="65"/>
  <c r="T23" i="65"/>
  <c r="R23" i="65"/>
  <c r="P23" i="65"/>
  <c r="N23" i="65"/>
  <c r="M23" i="65"/>
  <c r="L23" i="65"/>
  <c r="V22" i="65"/>
  <c r="U22" i="65"/>
  <c r="T22" i="65"/>
  <c r="R22" i="65"/>
  <c r="P22" i="65"/>
  <c r="N22" i="65"/>
  <c r="M22" i="65"/>
  <c r="L22" i="65"/>
  <c r="R21" i="65"/>
  <c r="P21" i="65"/>
  <c r="M21" i="65"/>
  <c r="L21" i="65"/>
  <c r="I21" i="65"/>
  <c r="H21" i="65"/>
  <c r="G21" i="65"/>
  <c r="T14" i="65"/>
  <c r="B13" i="65"/>
  <c r="J4" i="65"/>
  <c r="I4" i="65"/>
  <c r="B4" i="65"/>
  <c r="N2" i="65"/>
  <c r="V29" i="64"/>
  <c r="U29" i="64"/>
  <c r="T29" i="64"/>
  <c r="R29" i="64"/>
  <c r="P29" i="64"/>
  <c r="N29" i="64"/>
  <c r="M29" i="64"/>
  <c r="L29" i="64"/>
  <c r="V28" i="64"/>
  <c r="U28" i="64"/>
  <c r="T28" i="64"/>
  <c r="R28" i="64"/>
  <c r="P28" i="64"/>
  <c r="N28" i="64"/>
  <c r="M28" i="64"/>
  <c r="L28" i="64"/>
  <c r="V27" i="64"/>
  <c r="U27" i="64"/>
  <c r="T27" i="64"/>
  <c r="R27" i="64"/>
  <c r="P27" i="64"/>
  <c r="N27" i="64"/>
  <c r="M27" i="64"/>
  <c r="L27" i="64"/>
  <c r="V26" i="64"/>
  <c r="U26" i="64"/>
  <c r="T26" i="64"/>
  <c r="R26" i="64"/>
  <c r="P26" i="64"/>
  <c r="N26" i="64"/>
  <c r="M26" i="64"/>
  <c r="L26" i="64"/>
  <c r="V25" i="64"/>
  <c r="U25" i="64"/>
  <c r="T25" i="64"/>
  <c r="R25" i="64"/>
  <c r="P25" i="64"/>
  <c r="N25" i="64"/>
  <c r="M25" i="64"/>
  <c r="L25" i="64"/>
  <c r="V24" i="64"/>
  <c r="U24" i="64"/>
  <c r="T24" i="64"/>
  <c r="R24" i="64"/>
  <c r="P24" i="64"/>
  <c r="N24" i="64"/>
  <c r="M24" i="64"/>
  <c r="L24" i="64"/>
  <c r="V23" i="64"/>
  <c r="U23" i="64"/>
  <c r="T23" i="64"/>
  <c r="R23" i="64"/>
  <c r="P23" i="64"/>
  <c r="N23" i="64"/>
  <c r="M23" i="64"/>
  <c r="L23" i="64"/>
  <c r="V22" i="64"/>
  <c r="U22" i="64"/>
  <c r="T22" i="64"/>
  <c r="R22" i="64"/>
  <c r="P22" i="64"/>
  <c r="N22" i="64"/>
  <c r="M22" i="64"/>
  <c r="L22" i="64"/>
  <c r="R21" i="64"/>
  <c r="P21" i="64"/>
  <c r="M21" i="64"/>
  <c r="L21" i="64"/>
  <c r="I21" i="64"/>
  <c r="H21" i="64"/>
  <c r="G21" i="64"/>
  <c r="T14" i="64"/>
  <c r="B13" i="64"/>
  <c r="J5" i="64"/>
  <c r="I5" i="64"/>
  <c r="J4" i="64"/>
  <c r="I4" i="64"/>
  <c r="B4" i="64"/>
  <c r="N2" i="64"/>
  <c r="V264" i="62"/>
  <c r="U264" i="62"/>
  <c r="T264" i="62"/>
  <c r="R264" i="62"/>
  <c r="P264" i="62"/>
  <c r="N264" i="62"/>
  <c r="M264" i="62"/>
  <c r="L264" i="62"/>
  <c r="V263" i="62"/>
  <c r="U263" i="62"/>
  <c r="T263" i="62"/>
  <c r="R263" i="62"/>
  <c r="P263" i="62"/>
  <c r="N263" i="62"/>
  <c r="M263" i="62"/>
  <c r="L263" i="62"/>
  <c r="V262" i="62"/>
  <c r="U262" i="62"/>
  <c r="T262" i="62"/>
  <c r="R262" i="62"/>
  <c r="P262" i="62"/>
  <c r="N262" i="62"/>
  <c r="M262" i="62"/>
  <c r="L262" i="62"/>
  <c r="V261" i="62"/>
  <c r="U261" i="62"/>
  <c r="T261" i="62"/>
  <c r="R261" i="62"/>
  <c r="P261" i="62"/>
  <c r="N261" i="62"/>
  <c r="M261" i="62"/>
  <c r="L261" i="62"/>
  <c r="V260" i="62"/>
  <c r="U260" i="62"/>
  <c r="T260" i="62"/>
  <c r="R260" i="62"/>
  <c r="P260" i="62"/>
  <c r="N260" i="62"/>
  <c r="M260" i="62"/>
  <c r="L260" i="62"/>
  <c r="V259" i="62"/>
  <c r="U259" i="62"/>
  <c r="T259" i="62"/>
  <c r="R259" i="62"/>
  <c r="P259" i="62"/>
  <c r="N259" i="62"/>
  <c r="M259" i="62"/>
  <c r="L259" i="62"/>
  <c r="V258" i="62"/>
  <c r="U258" i="62"/>
  <c r="T258" i="62"/>
  <c r="R258" i="62"/>
  <c r="P258" i="62"/>
  <c r="N258" i="62"/>
  <c r="M258" i="62"/>
  <c r="L258" i="62"/>
  <c r="V257" i="62"/>
  <c r="U257" i="62"/>
  <c r="T257" i="62"/>
  <c r="R257" i="62"/>
  <c r="P257" i="62"/>
  <c r="N257" i="62"/>
  <c r="M257" i="62"/>
  <c r="L257" i="62"/>
  <c r="V256" i="62"/>
  <c r="U256" i="62"/>
  <c r="T256" i="62"/>
  <c r="R256" i="62"/>
  <c r="P256" i="62"/>
  <c r="N256" i="62"/>
  <c r="M256" i="62"/>
  <c r="L256" i="62"/>
  <c r="V255" i="62"/>
  <c r="U255" i="62"/>
  <c r="T255" i="62"/>
  <c r="R255" i="62"/>
  <c r="P255" i="62"/>
  <c r="N255" i="62"/>
  <c r="M255" i="62"/>
  <c r="L255" i="62"/>
  <c r="V254" i="62"/>
  <c r="U254" i="62"/>
  <c r="T254" i="62"/>
  <c r="R254" i="62"/>
  <c r="P254" i="62"/>
  <c r="N254" i="62"/>
  <c r="M254" i="62"/>
  <c r="L254" i="62"/>
  <c r="V253" i="62"/>
  <c r="U253" i="62"/>
  <c r="T253" i="62"/>
  <c r="R253" i="62"/>
  <c r="P253" i="62"/>
  <c r="N253" i="62"/>
  <c r="M253" i="62"/>
  <c r="L253" i="62"/>
  <c r="V252" i="62"/>
  <c r="U252" i="62"/>
  <c r="T252" i="62"/>
  <c r="R252" i="62"/>
  <c r="P252" i="62"/>
  <c r="N252" i="62"/>
  <c r="M252" i="62"/>
  <c r="L252" i="62"/>
  <c r="V251" i="62"/>
  <c r="U251" i="62"/>
  <c r="T251" i="62"/>
  <c r="R251" i="62"/>
  <c r="P251" i="62"/>
  <c r="N251" i="62"/>
  <c r="M251" i="62"/>
  <c r="L251" i="62"/>
  <c r="V250" i="62"/>
  <c r="U250" i="62"/>
  <c r="T250" i="62"/>
  <c r="R250" i="62"/>
  <c r="P250" i="62"/>
  <c r="N250" i="62"/>
  <c r="M250" i="62"/>
  <c r="L250" i="62"/>
  <c r="V249" i="62"/>
  <c r="U249" i="62"/>
  <c r="T249" i="62"/>
  <c r="R249" i="62"/>
  <c r="P249" i="62"/>
  <c r="N249" i="62"/>
  <c r="M249" i="62"/>
  <c r="L249" i="62"/>
  <c r="V248" i="62"/>
  <c r="U248" i="62"/>
  <c r="T248" i="62"/>
  <c r="S248" i="62"/>
  <c r="R248" i="62"/>
  <c r="Q248" i="62"/>
  <c r="P248" i="62"/>
  <c r="N248" i="62"/>
  <c r="M248" i="62"/>
  <c r="L248" i="62"/>
  <c r="V247" i="62"/>
  <c r="U247" i="62"/>
  <c r="T247" i="62"/>
  <c r="S247" i="62"/>
  <c r="R247" i="62"/>
  <c r="Q247" i="62"/>
  <c r="P247" i="62"/>
  <c r="N247" i="62"/>
  <c r="M247" i="62"/>
  <c r="L247" i="62"/>
  <c r="V246" i="62"/>
  <c r="U246" i="62"/>
  <c r="T246" i="62"/>
  <c r="S246" i="62"/>
  <c r="R246" i="62"/>
  <c r="Q246" i="62"/>
  <c r="P246" i="62"/>
  <c r="N246" i="62"/>
  <c r="M246" i="62"/>
  <c r="L246" i="62"/>
  <c r="V245" i="62"/>
  <c r="U245" i="62"/>
  <c r="T245" i="62"/>
  <c r="R245" i="62"/>
  <c r="P245" i="62"/>
  <c r="N245" i="62"/>
  <c r="M245" i="62"/>
  <c r="L245" i="62"/>
  <c r="V244" i="62"/>
  <c r="U244" i="62"/>
  <c r="T244" i="62"/>
  <c r="R244" i="62"/>
  <c r="P244" i="62"/>
  <c r="N244" i="62"/>
  <c r="M244" i="62"/>
  <c r="L244" i="62"/>
  <c r="V243" i="62"/>
  <c r="U243" i="62"/>
  <c r="T243" i="62"/>
  <c r="R243" i="62"/>
  <c r="P243" i="62"/>
  <c r="N243" i="62"/>
  <c r="M243" i="62"/>
  <c r="L243" i="62"/>
  <c r="V242" i="62"/>
  <c r="U242" i="62"/>
  <c r="T242" i="62"/>
  <c r="R242" i="62"/>
  <c r="P242" i="62"/>
  <c r="N242" i="62"/>
  <c r="M242" i="62"/>
  <c r="L242" i="62"/>
  <c r="V241" i="62"/>
  <c r="U241" i="62"/>
  <c r="T241" i="62"/>
  <c r="R241" i="62"/>
  <c r="P241" i="62"/>
  <c r="N241" i="62"/>
  <c r="M241" i="62"/>
  <c r="L241" i="62"/>
  <c r="V240" i="62"/>
  <c r="U240" i="62"/>
  <c r="T240" i="62"/>
  <c r="S240" i="62"/>
  <c r="R240" i="62"/>
  <c r="Q240" i="62"/>
  <c r="P240" i="62"/>
  <c r="N240" i="62"/>
  <c r="M240" i="62"/>
  <c r="L240" i="62"/>
  <c r="V239" i="62"/>
  <c r="U239" i="62"/>
  <c r="T239" i="62"/>
  <c r="R239" i="62"/>
  <c r="P239" i="62"/>
  <c r="N239" i="62"/>
  <c r="M239" i="62"/>
  <c r="L239" i="62"/>
  <c r="V238" i="62"/>
  <c r="U238" i="62"/>
  <c r="T238" i="62"/>
  <c r="R238" i="62"/>
  <c r="P238" i="62"/>
  <c r="N238" i="62"/>
  <c r="M238" i="62"/>
  <c r="L238" i="62"/>
  <c r="V237" i="62"/>
  <c r="U237" i="62"/>
  <c r="T237" i="62"/>
  <c r="S237" i="62"/>
  <c r="R237" i="62"/>
  <c r="Q237" i="62"/>
  <c r="P237" i="62"/>
  <c r="N237" i="62"/>
  <c r="M237" i="62"/>
  <c r="L237" i="62"/>
  <c r="V236" i="62"/>
  <c r="U236" i="62"/>
  <c r="T236" i="62"/>
  <c r="S236" i="62"/>
  <c r="R236" i="62"/>
  <c r="Q236" i="62"/>
  <c r="P236" i="62"/>
  <c r="N236" i="62"/>
  <c r="M236" i="62"/>
  <c r="L236" i="62"/>
  <c r="V235" i="62"/>
  <c r="U235" i="62"/>
  <c r="T235" i="62"/>
  <c r="S235" i="62"/>
  <c r="R235" i="62"/>
  <c r="Q235" i="62"/>
  <c r="P235" i="62"/>
  <c r="N235" i="62"/>
  <c r="M235" i="62"/>
  <c r="L235" i="62"/>
  <c r="V234" i="62"/>
  <c r="U234" i="62"/>
  <c r="T234" i="62"/>
  <c r="R234" i="62"/>
  <c r="P234" i="62"/>
  <c r="N234" i="62"/>
  <c r="M234" i="62"/>
  <c r="L234" i="62"/>
  <c r="V233" i="62"/>
  <c r="U233" i="62"/>
  <c r="T233" i="62"/>
  <c r="R233" i="62"/>
  <c r="P233" i="62"/>
  <c r="N233" i="62"/>
  <c r="M233" i="62"/>
  <c r="L233" i="62"/>
  <c r="V232" i="62"/>
  <c r="U232" i="62"/>
  <c r="T232" i="62"/>
  <c r="R232" i="62"/>
  <c r="P232" i="62"/>
  <c r="N232" i="62"/>
  <c r="M232" i="62"/>
  <c r="L232" i="62"/>
  <c r="V231" i="62"/>
  <c r="U231" i="62"/>
  <c r="T231" i="62"/>
  <c r="R231" i="62"/>
  <c r="P231" i="62"/>
  <c r="N231" i="62"/>
  <c r="M231" i="62"/>
  <c r="L231" i="62"/>
  <c r="V230" i="62"/>
  <c r="U230" i="62"/>
  <c r="T230" i="62"/>
  <c r="R230" i="62"/>
  <c r="P230" i="62"/>
  <c r="N230" i="62"/>
  <c r="M230" i="62"/>
  <c r="L230" i="62"/>
  <c r="V229" i="62"/>
  <c r="U229" i="62"/>
  <c r="T229" i="62"/>
  <c r="R229" i="62"/>
  <c r="P229" i="62"/>
  <c r="N229" i="62"/>
  <c r="M229" i="62"/>
  <c r="L229" i="62"/>
  <c r="V228" i="62"/>
  <c r="U228" i="62"/>
  <c r="T228" i="62"/>
  <c r="R228" i="62"/>
  <c r="P228" i="62"/>
  <c r="N228" i="62"/>
  <c r="M228" i="62"/>
  <c r="L228" i="62"/>
  <c r="V227" i="62"/>
  <c r="U227" i="62"/>
  <c r="T227" i="62"/>
  <c r="R227" i="62"/>
  <c r="P227" i="62"/>
  <c r="N227" i="62"/>
  <c r="M227" i="62"/>
  <c r="L227" i="62"/>
  <c r="V226" i="62"/>
  <c r="U226" i="62"/>
  <c r="T226" i="62"/>
  <c r="R226" i="62"/>
  <c r="P226" i="62"/>
  <c r="N226" i="62"/>
  <c r="M226" i="62"/>
  <c r="L226" i="62"/>
  <c r="V225" i="62"/>
  <c r="U225" i="62"/>
  <c r="T225" i="62"/>
  <c r="R225" i="62"/>
  <c r="P225" i="62"/>
  <c r="N225" i="62"/>
  <c r="M225" i="62"/>
  <c r="L225" i="62"/>
  <c r="V224" i="62"/>
  <c r="U224" i="62"/>
  <c r="T224" i="62"/>
  <c r="R224" i="62"/>
  <c r="P224" i="62"/>
  <c r="N224" i="62"/>
  <c r="M224" i="62"/>
  <c r="L224" i="62"/>
  <c r="V223" i="62"/>
  <c r="U223" i="62"/>
  <c r="T223" i="62"/>
  <c r="R223" i="62"/>
  <c r="P223" i="62"/>
  <c r="N223" i="62"/>
  <c r="M223" i="62"/>
  <c r="L223" i="62"/>
  <c r="V222" i="62"/>
  <c r="U222" i="62"/>
  <c r="T222" i="62"/>
  <c r="R222" i="62"/>
  <c r="P222" i="62"/>
  <c r="N222" i="62"/>
  <c r="M222" i="62"/>
  <c r="L222" i="62"/>
  <c r="V221" i="62"/>
  <c r="U221" i="62"/>
  <c r="T221" i="62"/>
  <c r="R221" i="62"/>
  <c r="P221" i="62"/>
  <c r="N221" i="62"/>
  <c r="M221" i="62"/>
  <c r="L221" i="62"/>
  <c r="V220" i="62"/>
  <c r="U220" i="62"/>
  <c r="T220" i="62"/>
  <c r="R220" i="62"/>
  <c r="P220" i="62"/>
  <c r="N220" i="62"/>
  <c r="M220" i="62"/>
  <c r="L220" i="62"/>
  <c r="V219" i="62"/>
  <c r="U219" i="62"/>
  <c r="T219" i="62"/>
  <c r="R219" i="62"/>
  <c r="P219" i="62"/>
  <c r="N219" i="62"/>
  <c r="M219" i="62"/>
  <c r="L219" i="62"/>
  <c r="V218" i="62"/>
  <c r="U218" i="62"/>
  <c r="T218" i="62"/>
  <c r="R218" i="62"/>
  <c r="P218" i="62"/>
  <c r="N218" i="62"/>
  <c r="M218" i="62"/>
  <c r="L218" i="62"/>
  <c r="V217" i="62"/>
  <c r="U217" i="62"/>
  <c r="T217" i="62"/>
  <c r="R217" i="62"/>
  <c r="P217" i="62"/>
  <c r="N217" i="62"/>
  <c r="M217" i="62"/>
  <c r="L217" i="62"/>
  <c r="V216" i="62"/>
  <c r="U216" i="62"/>
  <c r="T216" i="62"/>
  <c r="R216" i="62"/>
  <c r="P216" i="62"/>
  <c r="N216" i="62"/>
  <c r="M216" i="62"/>
  <c r="L216" i="62"/>
  <c r="V215" i="62"/>
  <c r="U215" i="62"/>
  <c r="T215" i="62"/>
  <c r="R215" i="62"/>
  <c r="P215" i="62"/>
  <c r="N215" i="62"/>
  <c r="M215" i="62"/>
  <c r="L215" i="62"/>
  <c r="V214" i="62"/>
  <c r="U214" i="62"/>
  <c r="T214" i="62"/>
  <c r="R214" i="62"/>
  <c r="P214" i="62"/>
  <c r="N214" i="62"/>
  <c r="M214" i="62"/>
  <c r="L214" i="62"/>
  <c r="V213" i="62"/>
  <c r="U213" i="62"/>
  <c r="T213" i="62"/>
  <c r="R213" i="62"/>
  <c r="P213" i="62"/>
  <c r="N213" i="62"/>
  <c r="M213" i="62"/>
  <c r="L213" i="62"/>
  <c r="V212" i="62"/>
  <c r="U212" i="62"/>
  <c r="T212" i="62"/>
  <c r="R212" i="62"/>
  <c r="P212" i="62"/>
  <c r="N212" i="62"/>
  <c r="M212" i="62"/>
  <c r="L212" i="62"/>
  <c r="V211" i="62"/>
  <c r="U211" i="62"/>
  <c r="T211" i="62"/>
  <c r="R211" i="62"/>
  <c r="P211" i="62"/>
  <c r="N211" i="62"/>
  <c r="M211" i="62"/>
  <c r="L211" i="62"/>
  <c r="V210" i="62"/>
  <c r="U210" i="62"/>
  <c r="T210" i="62"/>
  <c r="R210" i="62"/>
  <c r="P210" i="62"/>
  <c r="N210" i="62"/>
  <c r="M210" i="62"/>
  <c r="L210" i="62"/>
  <c r="V209" i="62"/>
  <c r="U209" i="62"/>
  <c r="T209" i="62"/>
  <c r="R209" i="62"/>
  <c r="P209" i="62"/>
  <c r="N209" i="62"/>
  <c r="M209" i="62"/>
  <c r="L209" i="62"/>
  <c r="V208" i="62"/>
  <c r="U208" i="62"/>
  <c r="T208" i="62"/>
  <c r="R208" i="62"/>
  <c r="P208" i="62"/>
  <c r="N208" i="62"/>
  <c r="M208" i="62"/>
  <c r="L208" i="62"/>
  <c r="V207" i="62"/>
  <c r="U207" i="62"/>
  <c r="T207" i="62"/>
  <c r="R207" i="62"/>
  <c r="P207" i="62"/>
  <c r="N207" i="62"/>
  <c r="M207" i="62"/>
  <c r="L207" i="62"/>
  <c r="V206" i="62"/>
  <c r="U206" i="62"/>
  <c r="T206" i="62"/>
  <c r="R206" i="62"/>
  <c r="P206" i="62"/>
  <c r="N206" i="62"/>
  <c r="M206" i="62"/>
  <c r="L206" i="62"/>
  <c r="V205" i="62"/>
  <c r="U205" i="62"/>
  <c r="T205" i="62"/>
  <c r="R205" i="62"/>
  <c r="P205" i="62"/>
  <c r="N205" i="62"/>
  <c r="M205" i="62"/>
  <c r="L205" i="62"/>
  <c r="V204" i="62"/>
  <c r="U204" i="62"/>
  <c r="T204" i="62"/>
  <c r="R204" i="62"/>
  <c r="P204" i="62"/>
  <c r="N204" i="62"/>
  <c r="M204" i="62"/>
  <c r="L204" i="62"/>
  <c r="V203" i="62"/>
  <c r="U203" i="62"/>
  <c r="T203" i="62"/>
  <c r="R203" i="62"/>
  <c r="P203" i="62"/>
  <c r="N203" i="62"/>
  <c r="M203" i="62"/>
  <c r="L203" i="62"/>
  <c r="V202" i="62"/>
  <c r="U202" i="62"/>
  <c r="T202" i="62"/>
  <c r="R202" i="62"/>
  <c r="P202" i="62"/>
  <c r="N202" i="62"/>
  <c r="M202" i="62"/>
  <c r="L202" i="62"/>
  <c r="V201" i="62"/>
  <c r="U201" i="62"/>
  <c r="T201" i="62"/>
  <c r="R201" i="62"/>
  <c r="P201" i="62"/>
  <c r="N201" i="62"/>
  <c r="M201" i="62"/>
  <c r="L201" i="62"/>
  <c r="V200" i="62"/>
  <c r="U200" i="62"/>
  <c r="T200" i="62"/>
  <c r="R200" i="62"/>
  <c r="P200" i="62"/>
  <c r="N200" i="62"/>
  <c r="M200" i="62"/>
  <c r="L200" i="62"/>
  <c r="V199" i="62"/>
  <c r="U199" i="62"/>
  <c r="T199" i="62"/>
  <c r="R199" i="62"/>
  <c r="P199" i="62"/>
  <c r="N199" i="62"/>
  <c r="M199" i="62"/>
  <c r="L199" i="62"/>
  <c r="V198" i="62"/>
  <c r="U198" i="62"/>
  <c r="T198" i="62"/>
  <c r="R198" i="62"/>
  <c r="P198" i="62"/>
  <c r="N198" i="62"/>
  <c r="M198" i="62"/>
  <c r="L198" i="62"/>
  <c r="V197" i="62"/>
  <c r="U197" i="62"/>
  <c r="T197" i="62"/>
  <c r="R197" i="62"/>
  <c r="P197" i="62"/>
  <c r="N197" i="62"/>
  <c r="M197" i="62"/>
  <c r="L197" i="62"/>
  <c r="V196" i="62"/>
  <c r="U196" i="62"/>
  <c r="T196" i="62"/>
  <c r="R196" i="62"/>
  <c r="P196" i="62"/>
  <c r="N196" i="62"/>
  <c r="M196" i="62"/>
  <c r="L196" i="62"/>
  <c r="V195" i="62"/>
  <c r="U195" i="62"/>
  <c r="T195" i="62"/>
  <c r="R195" i="62"/>
  <c r="P195" i="62"/>
  <c r="N195" i="62"/>
  <c r="M195" i="62"/>
  <c r="L195" i="62"/>
  <c r="V194" i="62"/>
  <c r="U194" i="62"/>
  <c r="T194" i="62"/>
  <c r="S194" i="62"/>
  <c r="R194" i="62"/>
  <c r="Q194" i="62"/>
  <c r="P194" i="62"/>
  <c r="N194" i="62"/>
  <c r="M194" i="62"/>
  <c r="L194" i="62"/>
  <c r="V193" i="62"/>
  <c r="U193" i="62"/>
  <c r="T193" i="62"/>
  <c r="S193" i="62"/>
  <c r="R193" i="62"/>
  <c r="Q193" i="62"/>
  <c r="P193" i="62"/>
  <c r="N193" i="62"/>
  <c r="M193" i="62"/>
  <c r="L193" i="62"/>
  <c r="V192" i="62"/>
  <c r="U192" i="62"/>
  <c r="T192" i="62"/>
  <c r="S192" i="62"/>
  <c r="R192" i="62"/>
  <c r="Q192" i="62"/>
  <c r="P192" i="62"/>
  <c r="N192" i="62"/>
  <c r="M192" i="62"/>
  <c r="L192" i="62"/>
  <c r="V191" i="62"/>
  <c r="U191" i="62"/>
  <c r="T191" i="62"/>
  <c r="R191" i="62"/>
  <c r="P191" i="62"/>
  <c r="N191" i="62"/>
  <c r="M191" i="62"/>
  <c r="L191" i="62"/>
  <c r="V190" i="62"/>
  <c r="U190" i="62"/>
  <c r="T190" i="62"/>
  <c r="R190" i="62"/>
  <c r="P190" i="62"/>
  <c r="N190" i="62"/>
  <c r="M190" i="62"/>
  <c r="L190" i="62"/>
  <c r="V189" i="62"/>
  <c r="U189" i="62"/>
  <c r="T189" i="62"/>
  <c r="R189" i="62"/>
  <c r="P189" i="62"/>
  <c r="N189" i="62"/>
  <c r="M189" i="62"/>
  <c r="L189" i="62"/>
  <c r="V188" i="62"/>
  <c r="U188" i="62"/>
  <c r="T188" i="62"/>
  <c r="R188" i="62"/>
  <c r="P188" i="62"/>
  <c r="N188" i="62"/>
  <c r="M188" i="62"/>
  <c r="L188" i="62"/>
  <c r="V187" i="62"/>
  <c r="U187" i="62"/>
  <c r="T187" i="62"/>
  <c r="R187" i="62"/>
  <c r="P187" i="62"/>
  <c r="N187" i="62"/>
  <c r="M187" i="62"/>
  <c r="L187" i="62"/>
  <c r="V186" i="62"/>
  <c r="U186" i="62"/>
  <c r="T186" i="62"/>
  <c r="R186" i="62"/>
  <c r="P186" i="62"/>
  <c r="N186" i="62"/>
  <c r="M186" i="62"/>
  <c r="L186" i="62"/>
  <c r="V185" i="62"/>
  <c r="U185" i="62"/>
  <c r="T185" i="62"/>
  <c r="R185" i="62"/>
  <c r="P185" i="62"/>
  <c r="N185" i="62"/>
  <c r="M185" i="62"/>
  <c r="L185" i="62"/>
  <c r="V184" i="62"/>
  <c r="U184" i="62"/>
  <c r="T184" i="62"/>
  <c r="R184" i="62"/>
  <c r="P184" i="62"/>
  <c r="N184" i="62"/>
  <c r="M184" i="62"/>
  <c r="L184" i="62"/>
  <c r="V183" i="62"/>
  <c r="U183" i="62"/>
  <c r="T183" i="62"/>
  <c r="R183" i="62"/>
  <c r="P183" i="62"/>
  <c r="N183" i="62"/>
  <c r="M183" i="62"/>
  <c r="L183" i="62"/>
  <c r="V182" i="62"/>
  <c r="U182" i="62"/>
  <c r="T182" i="62"/>
  <c r="R182" i="62"/>
  <c r="P182" i="62"/>
  <c r="N182" i="62"/>
  <c r="M182" i="62"/>
  <c r="L182" i="62"/>
  <c r="V181" i="62"/>
  <c r="U181" i="62"/>
  <c r="T181" i="62"/>
  <c r="R181" i="62"/>
  <c r="P181" i="62"/>
  <c r="N181" i="62"/>
  <c r="M181" i="62"/>
  <c r="L181" i="62"/>
  <c r="V180" i="62"/>
  <c r="U180" i="62"/>
  <c r="T180" i="62"/>
  <c r="R180" i="62"/>
  <c r="P180" i="62"/>
  <c r="N180" i="62"/>
  <c r="M180" i="62"/>
  <c r="L180" i="62"/>
  <c r="V179" i="62"/>
  <c r="U179" i="62"/>
  <c r="T179" i="62"/>
  <c r="R179" i="62"/>
  <c r="P179" i="62"/>
  <c r="N179" i="62"/>
  <c r="M179" i="62"/>
  <c r="L179" i="62"/>
  <c r="V178" i="62"/>
  <c r="U178" i="62"/>
  <c r="T178" i="62"/>
  <c r="R178" i="62"/>
  <c r="P178" i="62"/>
  <c r="N178" i="62"/>
  <c r="M178" i="62"/>
  <c r="L178" i="62"/>
  <c r="V177" i="62"/>
  <c r="U177" i="62"/>
  <c r="T177" i="62"/>
  <c r="S177" i="62"/>
  <c r="R177" i="62"/>
  <c r="Q177" i="62"/>
  <c r="P177" i="62"/>
  <c r="N177" i="62"/>
  <c r="M177" i="62"/>
  <c r="L177" i="62"/>
  <c r="V176" i="62"/>
  <c r="U176" i="62"/>
  <c r="T176" i="62"/>
  <c r="R176" i="62"/>
  <c r="P176" i="62"/>
  <c r="N176" i="62"/>
  <c r="M176" i="62"/>
  <c r="L176" i="62"/>
  <c r="V175" i="62"/>
  <c r="U175" i="62"/>
  <c r="T175" i="62"/>
  <c r="R175" i="62"/>
  <c r="P175" i="62"/>
  <c r="N175" i="62"/>
  <c r="M175" i="62"/>
  <c r="L175" i="62"/>
  <c r="V174" i="62"/>
  <c r="U174" i="62"/>
  <c r="T174" i="62"/>
  <c r="R174" i="62"/>
  <c r="P174" i="62"/>
  <c r="N174" i="62"/>
  <c r="M174" i="62"/>
  <c r="L174" i="62"/>
  <c r="V173" i="62"/>
  <c r="U173" i="62"/>
  <c r="T173" i="62"/>
  <c r="R173" i="62"/>
  <c r="P173" i="62"/>
  <c r="N173" i="62"/>
  <c r="M173" i="62"/>
  <c r="L173" i="62"/>
  <c r="V172" i="62"/>
  <c r="U172" i="62"/>
  <c r="T172" i="62"/>
  <c r="R172" i="62"/>
  <c r="P172" i="62"/>
  <c r="N172" i="62"/>
  <c r="M172" i="62"/>
  <c r="L172" i="62"/>
  <c r="V171" i="62"/>
  <c r="U171" i="62"/>
  <c r="T171" i="62"/>
  <c r="R171" i="62"/>
  <c r="P171" i="62"/>
  <c r="N171" i="62"/>
  <c r="M171" i="62"/>
  <c r="L171" i="62"/>
  <c r="V170" i="62"/>
  <c r="U170" i="62"/>
  <c r="T170" i="62"/>
  <c r="S170" i="62"/>
  <c r="R170" i="62"/>
  <c r="Q170" i="62"/>
  <c r="P170" i="62"/>
  <c r="N170" i="62"/>
  <c r="M170" i="62"/>
  <c r="L170" i="62"/>
  <c r="V169" i="62"/>
  <c r="U169" i="62"/>
  <c r="T169" i="62"/>
  <c r="R169" i="62"/>
  <c r="P169" i="62"/>
  <c r="N169" i="62"/>
  <c r="M169" i="62"/>
  <c r="L169" i="62"/>
  <c r="V168" i="62"/>
  <c r="U168" i="62"/>
  <c r="T168" i="62"/>
  <c r="R168" i="62"/>
  <c r="P168" i="62"/>
  <c r="N168" i="62"/>
  <c r="M168" i="62"/>
  <c r="L168" i="62"/>
  <c r="V167" i="62"/>
  <c r="U167" i="62"/>
  <c r="T167" i="62"/>
  <c r="R167" i="62"/>
  <c r="P167" i="62"/>
  <c r="N167" i="62"/>
  <c r="M167" i="62"/>
  <c r="L167" i="62"/>
  <c r="V166" i="62"/>
  <c r="U166" i="62"/>
  <c r="T166" i="62"/>
  <c r="R166" i="62"/>
  <c r="P166" i="62"/>
  <c r="N166" i="62"/>
  <c r="M166" i="62"/>
  <c r="L166" i="62"/>
  <c r="V165" i="62"/>
  <c r="U165" i="62"/>
  <c r="T165" i="62"/>
  <c r="R165" i="62"/>
  <c r="P165" i="62"/>
  <c r="N165" i="62"/>
  <c r="M165" i="62"/>
  <c r="L165" i="62"/>
  <c r="V164" i="62"/>
  <c r="U164" i="62"/>
  <c r="T164" i="62"/>
  <c r="R164" i="62"/>
  <c r="P164" i="62"/>
  <c r="N164" i="62"/>
  <c r="M164" i="62"/>
  <c r="L164" i="62"/>
  <c r="V163" i="62"/>
  <c r="U163" i="62"/>
  <c r="T163" i="62"/>
  <c r="R163" i="62"/>
  <c r="P163" i="62"/>
  <c r="N163" i="62"/>
  <c r="M163" i="62"/>
  <c r="L163" i="62"/>
  <c r="V162" i="62"/>
  <c r="U162" i="62"/>
  <c r="T162" i="62"/>
  <c r="S162" i="62"/>
  <c r="R162" i="62"/>
  <c r="Q162" i="62"/>
  <c r="P162" i="62"/>
  <c r="N162" i="62"/>
  <c r="M162" i="62"/>
  <c r="L162" i="62"/>
  <c r="V161" i="62"/>
  <c r="U161" i="62"/>
  <c r="T161" i="62"/>
  <c r="S161" i="62"/>
  <c r="R161" i="62"/>
  <c r="Q161" i="62"/>
  <c r="P161" i="62"/>
  <c r="N161" i="62"/>
  <c r="M161" i="62"/>
  <c r="L161" i="62"/>
  <c r="V160" i="62"/>
  <c r="U160" i="62"/>
  <c r="T160" i="62"/>
  <c r="S160" i="62"/>
  <c r="R160" i="62"/>
  <c r="Q160" i="62"/>
  <c r="P160" i="62"/>
  <c r="N160" i="62"/>
  <c r="M160" i="62"/>
  <c r="L160" i="62"/>
  <c r="V159" i="62"/>
  <c r="U159" i="62"/>
  <c r="T159" i="62"/>
  <c r="S159" i="62"/>
  <c r="R159" i="62"/>
  <c r="Q159" i="62"/>
  <c r="P159" i="62"/>
  <c r="N159" i="62"/>
  <c r="M159" i="62"/>
  <c r="L159" i="62"/>
  <c r="V158" i="62"/>
  <c r="U158" i="62"/>
  <c r="T158" i="62"/>
  <c r="S158" i="62"/>
  <c r="R158" i="62"/>
  <c r="Q158" i="62"/>
  <c r="P158" i="62"/>
  <c r="N158" i="62"/>
  <c r="M158" i="62"/>
  <c r="L158" i="62"/>
  <c r="V157" i="62"/>
  <c r="U157" i="62"/>
  <c r="T157" i="62"/>
  <c r="S157" i="62"/>
  <c r="R157" i="62"/>
  <c r="Q157" i="62"/>
  <c r="P157" i="62"/>
  <c r="N157" i="62"/>
  <c r="M157" i="62"/>
  <c r="L157" i="62"/>
  <c r="V156" i="62"/>
  <c r="U156" i="62"/>
  <c r="T156" i="62"/>
  <c r="S156" i="62"/>
  <c r="R156" i="62"/>
  <c r="Q156" i="62"/>
  <c r="P156" i="62"/>
  <c r="N156" i="62"/>
  <c r="M156" i="62"/>
  <c r="L156" i="62"/>
  <c r="V155" i="62"/>
  <c r="U155" i="62"/>
  <c r="T155" i="62"/>
  <c r="S155" i="62"/>
  <c r="R155" i="62"/>
  <c r="Q155" i="62"/>
  <c r="P155" i="62"/>
  <c r="N155" i="62"/>
  <c r="M155" i="62"/>
  <c r="L155" i="62"/>
  <c r="V154" i="62"/>
  <c r="U154" i="62"/>
  <c r="T154" i="62"/>
  <c r="S154" i="62"/>
  <c r="R154" i="62"/>
  <c r="Q154" i="62"/>
  <c r="P154" i="62"/>
  <c r="N154" i="62"/>
  <c r="M154" i="62"/>
  <c r="L154" i="62"/>
  <c r="V153" i="62"/>
  <c r="U153" i="62"/>
  <c r="T153" i="62"/>
  <c r="S153" i="62"/>
  <c r="R153" i="62"/>
  <c r="Q153" i="62"/>
  <c r="P153" i="62"/>
  <c r="N153" i="62"/>
  <c r="M153" i="62"/>
  <c r="L153" i="62"/>
  <c r="V152" i="62"/>
  <c r="U152" i="62"/>
  <c r="T152" i="62"/>
  <c r="S152" i="62"/>
  <c r="R152" i="62"/>
  <c r="Q152" i="62"/>
  <c r="P152" i="62"/>
  <c r="N152" i="62"/>
  <c r="M152" i="62"/>
  <c r="L152" i="62"/>
  <c r="V151" i="62"/>
  <c r="U151" i="62"/>
  <c r="T151" i="62"/>
  <c r="R151" i="62"/>
  <c r="P151" i="62"/>
  <c r="N151" i="62"/>
  <c r="M151" i="62"/>
  <c r="L151" i="62"/>
  <c r="V150" i="62"/>
  <c r="U150" i="62"/>
  <c r="T150" i="62"/>
  <c r="R150" i="62"/>
  <c r="P150" i="62"/>
  <c r="N150" i="62"/>
  <c r="M150" i="62"/>
  <c r="L150" i="62"/>
  <c r="V149" i="62"/>
  <c r="U149" i="62"/>
  <c r="T149" i="62"/>
  <c r="R149" i="62"/>
  <c r="P149" i="62"/>
  <c r="N149" i="62"/>
  <c r="M149" i="62"/>
  <c r="L149" i="62"/>
  <c r="V148" i="62"/>
  <c r="U148" i="62"/>
  <c r="T148" i="62"/>
  <c r="R148" i="62"/>
  <c r="P148" i="62"/>
  <c r="N148" i="62"/>
  <c r="M148" i="62"/>
  <c r="L148" i="62"/>
  <c r="V147" i="62"/>
  <c r="U147" i="62"/>
  <c r="T147" i="62"/>
  <c r="S147" i="62"/>
  <c r="R147" i="62"/>
  <c r="Q147" i="62"/>
  <c r="P147" i="62"/>
  <c r="N147" i="62"/>
  <c r="M147" i="62"/>
  <c r="L147" i="62"/>
  <c r="V146" i="62"/>
  <c r="U146" i="62"/>
  <c r="T146" i="62"/>
  <c r="S146" i="62"/>
  <c r="R146" i="62"/>
  <c r="Q146" i="62"/>
  <c r="P146" i="62"/>
  <c r="N146" i="62"/>
  <c r="M146" i="62"/>
  <c r="L146" i="62"/>
  <c r="V145" i="62"/>
  <c r="U145" i="62"/>
  <c r="T145" i="62"/>
  <c r="R145" i="62"/>
  <c r="P145" i="62"/>
  <c r="N145" i="62"/>
  <c r="M145" i="62"/>
  <c r="L145" i="62"/>
  <c r="V144" i="62"/>
  <c r="U144" i="62"/>
  <c r="T144" i="62"/>
  <c r="R144" i="62"/>
  <c r="P144" i="62"/>
  <c r="N144" i="62"/>
  <c r="M144" i="62"/>
  <c r="L144" i="62"/>
  <c r="V143" i="62"/>
  <c r="U143" i="62"/>
  <c r="T143" i="62"/>
  <c r="S143" i="62"/>
  <c r="R143" i="62"/>
  <c r="Q143" i="62"/>
  <c r="P143" i="62"/>
  <c r="N143" i="62"/>
  <c r="M143" i="62"/>
  <c r="L143" i="62"/>
  <c r="V142" i="62"/>
  <c r="U142" i="62"/>
  <c r="T142" i="62"/>
  <c r="R142" i="62"/>
  <c r="P142" i="62"/>
  <c r="N142" i="62"/>
  <c r="M142" i="62"/>
  <c r="L142" i="62"/>
  <c r="V141" i="62"/>
  <c r="U141" i="62"/>
  <c r="T141" i="62"/>
  <c r="R141" i="62"/>
  <c r="P141" i="62"/>
  <c r="N141" i="62"/>
  <c r="M141" i="62"/>
  <c r="L141" i="62"/>
  <c r="V140" i="62"/>
  <c r="U140" i="62"/>
  <c r="T140" i="62"/>
  <c r="R140" i="62"/>
  <c r="P140" i="62"/>
  <c r="N140" i="62"/>
  <c r="M140" i="62"/>
  <c r="L140" i="62"/>
  <c r="V139" i="62"/>
  <c r="U139" i="62"/>
  <c r="T139" i="62"/>
  <c r="S139" i="62"/>
  <c r="R139" i="62"/>
  <c r="Q139" i="62"/>
  <c r="P139" i="62"/>
  <c r="N139" i="62"/>
  <c r="M139" i="62"/>
  <c r="L139" i="62"/>
  <c r="V138" i="62"/>
  <c r="U138" i="62"/>
  <c r="T138" i="62"/>
  <c r="S138" i="62"/>
  <c r="R138" i="62"/>
  <c r="Q138" i="62"/>
  <c r="P138" i="62"/>
  <c r="N138" i="62"/>
  <c r="M138" i="62"/>
  <c r="L138" i="62"/>
  <c r="V137" i="62"/>
  <c r="U137" i="62"/>
  <c r="T137" i="62"/>
  <c r="S137" i="62"/>
  <c r="R137" i="62"/>
  <c r="Q137" i="62"/>
  <c r="P137" i="62"/>
  <c r="N137" i="62"/>
  <c r="M137" i="62"/>
  <c r="L137" i="62"/>
  <c r="V136" i="62"/>
  <c r="U136" i="62"/>
  <c r="T136" i="62"/>
  <c r="S136" i="62"/>
  <c r="R136" i="62"/>
  <c r="Q136" i="62"/>
  <c r="P136" i="62"/>
  <c r="N136" i="62"/>
  <c r="M136" i="62"/>
  <c r="L136" i="62"/>
  <c r="V135" i="62"/>
  <c r="U135" i="62"/>
  <c r="T135" i="62"/>
  <c r="R135" i="62"/>
  <c r="P135" i="62"/>
  <c r="N135" i="62"/>
  <c r="M135" i="62"/>
  <c r="L135" i="62"/>
  <c r="V134" i="62"/>
  <c r="U134" i="62"/>
  <c r="T134" i="62"/>
  <c r="R134" i="62"/>
  <c r="P134" i="62"/>
  <c r="N134" i="62"/>
  <c r="M134" i="62"/>
  <c r="L134" i="62"/>
  <c r="V133" i="62"/>
  <c r="U133" i="62"/>
  <c r="T133" i="62"/>
  <c r="R133" i="62"/>
  <c r="P133" i="62"/>
  <c r="N133" i="62"/>
  <c r="M133" i="62"/>
  <c r="L133" i="62"/>
  <c r="V132" i="62"/>
  <c r="U132" i="62"/>
  <c r="T132" i="62"/>
  <c r="R132" i="62"/>
  <c r="P132" i="62"/>
  <c r="N132" i="62"/>
  <c r="M132" i="62"/>
  <c r="L132" i="62"/>
  <c r="V131" i="62"/>
  <c r="U131" i="62"/>
  <c r="T131" i="62"/>
  <c r="R131" i="62"/>
  <c r="P131" i="62"/>
  <c r="N131" i="62"/>
  <c r="M131" i="62"/>
  <c r="L131" i="62"/>
  <c r="V130" i="62"/>
  <c r="U130" i="62"/>
  <c r="T130" i="62"/>
  <c r="R130" i="62"/>
  <c r="P130" i="62"/>
  <c r="N130" i="62"/>
  <c r="M130" i="62"/>
  <c r="L130" i="62"/>
  <c r="V129" i="62"/>
  <c r="U129" i="62"/>
  <c r="T129" i="62"/>
  <c r="R129" i="62"/>
  <c r="P129" i="62"/>
  <c r="N129" i="62"/>
  <c r="M129" i="62"/>
  <c r="L129" i="62"/>
  <c r="V128" i="62"/>
  <c r="U128" i="62"/>
  <c r="T128" i="62"/>
  <c r="R128" i="62"/>
  <c r="P128" i="62"/>
  <c r="N128" i="62"/>
  <c r="M128" i="62"/>
  <c r="L128" i="62"/>
  <c r="V127" i="62"/>
  <c r="U127" i="62"/>
  <c r="T127" i="62"/>
  <c r="R127" i="62"/>
  <c r="P127" i="62"/>
  <c r="N127" i="62"/>
  <c r="M127" i="62"/>
  <c r="L127" i="62"/>
  <c r="V126" i="62"/>
  <c r="U126" i="62"/>
  <c r="T126" i="62"/>
  <c r="R126" i="62"/>
  <c r="P126" i="62"/>
  <c r="N126" i="62"/>
  <c r="M126" i="62"/>
  <c r="L126" i="62"/>
  <c r="V125" i="62"/>
  <c r="U125" i="62"/>
  <c r="T125" i="62"/>
  <c r="R125" i="62"/>
  <c r="P125" i="62"/>
  <c r="N125" i="62"/>
  <c r="M125" i="62"/>
  <c r="L125" i="62"/>
  <c r="V124" i="62"/>
  <c r="U124" i="62"/>
  <c r="T124" i="62"/>
  <c r="R124" i="62"/>
  <c r="P124" i="62"/>
  <c r="N124" i="62"/>
  <c r="M124" i="62"/>
  <c r="L124" i="62"/>
  <c r="V123" i="62"/>
  <c r="U123" i="62"/>
  <c r="T123" i="62"/>
  <c r="R123" i="62"/>
  <c r="P123" i="62"/>
  <c r="N123" i="62"/>
  <c r="M123" i="62"/>
  <c r="L123" i="62"/>
  <c r="V122" i="62"/>
  <c r="U122" i="62"/>
  <c r="T122" i="62"/>
  <c r="R122" i="62"/>
  <c r="P122" i="62"/>
  <c r="N122" i="62"/>
  <c r="M122" i="62"/>
  <c r="L122" i="62"/>
  <c r="V121" i="62"/>
  <c r="U121" i="62"/>
  <c r="T121" i="62"/>
  <c r="R121" i="62"/>
  <c r="P121" i="62"/>
  <c r="N121" i="62"/>
  <c r="M121" i="62"/>
  <c r="L121" i="62"/>
  <c r="V120" i="62"/>
  <c r="U120" i="62"/>
  <c r="T120" i="62"/>
  <c r="S120" i="62"/>
  <c r="R120" i="62"/>
  <c r="Q120" i="62"/>
  <c r="P120" i="62"/>
  <c r="N120" i="62"/>
  <c r="M120" i="62"/>
  <c r="L120" i="62"/>
  <c r="V119" i="62"/>
  <c r="U119" i="62"/>
  <c r="T119" i="62"/>
  <c r="S119" i="62"/>
  <c r="R119" i="62"/>
  <c r="Q119" i="62"/>
  <c r="P119" i="62"/>
  <c r="N119" i="62"/>
  <c r="M119" i="62"/>
  <c r="L119" i="62"/>
  <c r="V118" i="62"/>
  <c r="U118" i="62"/>
  <c r="T118" i="62"/>
  <c r="S118" i="62"/>
  <c r="R118" i="62"/>
  <c r="Q118" i="62"/>
  <c r="P118" i="62"/>
  <c r="N118" i="62"/>
  <c r="M118" i="62"/>
  <c r="L118" i="62"/>
  <c r="V117" i="62"/>
  <c r="U117" i="62"/>
  <c r="T117" i="62"/>
  <c r="R117" i="62"/>
  <c r="P117" i="62"/>
  <c r="N117" i="62"/>
  <c r="M117" i="62"/>
  <c r="L117" i="62"/>
  <c r="V116" i="62"/>
  <c r="U116" i="62"/>
  <c r="T116" i="62"/>
  <c r="R116" i="62"/>
  <c r="P116" i="62"/>
  <c r="N116" i="62"/>
  <c r="M116" i="62"/>
  <c r="L116" i="62"/>
  <c r="V115" i="62"/>
  <c r="U115" i="62"/>
  <c r="T115" i="62"/>
  <c r="R115" i="62"/>
  <c r="P115" i="62"/>
  <c r="N115" i="62"/>
  <c r="M115" i="62"/>
  <c r="L115" i="62"/>
  <c r="V114" i="62"/>
  <c r="U114" i="62"/>
  <c r="T114" i="62"/>
  <c r="S114" i="62"/>
  <c r="R114" i="62"/>
  <c r="Q114" i="62"/>
  <c r="P114" i="62"/>
  <c r="N114" i="62"/>
  <c r="M114" i="62"/>
  <c r="L114" i="62"/>
  <c r="V113" i="62"/>
  <c r="U113" i="62"/>
  <c r="T113" i="62"/>
  <c r="R113" i="62"/>
  <c r="P113" i="62"/>
  <c r="N113" i="62"/>
  <c r="M113" i="62"/>
  <c r="L113" i="62"/>
  <c r="V112" i="62"/>
  <c r="U112" i="62"/>
  <c r="T112" i="62"/>
  <c r="S112" i="62"/>
  <c r="R112" i="62"/>
  <c r="Q112" i="62"/>
  <c r="P112" i="62"/>
  <c r="N112" i="62"/>
  <c r="M112" i="62"/>
  <c r="L112" i="62"/>
  <c r="V111" i="62"/>
  <c r="U111" i="62"/>
  <c r="T111" i="62"/>
  <c r="R111" i="62"/>
  <c r="P111" i="62"/>
  <c r="N111" i="62"/>
  <c r="M111" i="62"/>
  <c r="L111" i="62"/>
  <c r="V110" i="62"/>
  <c r="U110" i="62"/>
  <c r="T110" i="62"/>
  <c r="R110" i="62"/>
  <c r="P110" i="62"/>
  <c r="N110" i="62"/>
  <c r="M110" i="62"/>
  <c r="L110" i="62"/>
  <c r="V109" i="62"/>
  <c r="U109" i="62"/>
  <c r="T109" i="62"/>
  <c r="R109" i="62"/>
  <c r="P109" i="62"/>
  <c r="N109" i="62"/>
  <c r="M109" i="62"/>
  <c r="L109" i="62"/>
  <c r="V108" i="62"/>
  <c r="U108" i="62"/>
  <c r="T108" i="62"/>
  <c r="R108" i="62"/>
  <c r="P108" i="62"/>
  <c r="N108" i="62"/>
  <c r="M108" i="62"/>
  <c r="L108" i="62"/>
  <c r="V107" i="62"/>
  <c r="U107" i="62"/>
  <c r="T107" i="62"/>
  <c r="R107" i="62"/>
  <c r="P107" i="62"/>
  <c r="N107" i="62"/>
  <c r="M107" i="62"/>
  <c r="L107" i="62"/>
  <c r="V106" i="62"/>
  <c r="U106" i="62"/>
  <c r="T106" i="62"/>
  <c r="R106" i="62"/>
  <c r="P106" i="62"/>
  <c r="N106" i="62"/>
  <c r="M106" i="62"/>
  <c r="L106" i="62"/>
  <c r="V105" i="62"/>
  <c r="U105" i="62"/>
  <c r="T105" i="62"/>
  <c r="R105" i="62"/>
  <c r="P105" i="62"/>
  <c r="N105" i="62"/>
  <c r="M105" i="62"/>
  <c r="L105" i="62"/>
  <c r="V104" i="62"/>
  <c r="U104" i="62"/>
  <c r="T104" i="62"/>
  <c r="R104" i="62"/>
  <c r="P104" i="62"/>
  <c r="N104" i="62"/>
  <c r="M104" i="62"/>
  <c r="L104" i="62"/>
  <c r="V103" i="62"/>
  <c r="U103" i="62"/>
  <c r="T103" i="62"/>
  <c r="R103" i="62"/>
  <c r="P103" i="62"/>
  <c r="N103" i="62"/>
  <c r="M103" i="62"/>
  <c r="L103" i="62"/>
  <c r="V102" i="62"/>
  <c r="U102" i="62"/>
  <c r="T102" i="62"/>
  <c r="S102" i="62"/>
  <c r="R102" i="62"/>
  <c r="Q102" i="62"/>
  <c r="P102" i="62"/>
  <c r="N102" i="62"/>
  <c r="M102" i="62"/>
  <c r="L102" i="62"/>
  <c r="V101" i="62"/>
  <c r="U101" i="62"/>
  <c r="T101" i="62"/>
  <c r="R101" i="62"/>
  <c r="P101" i="62"/>
  <c r="N101" i="62"/>
  <c r="M101" i="62"/>
  <c r="L101" i="62"/>
  <c r="V100" i="62"/>
  <c r="U100" i="62"/>
  <c r="T100" i="62"/>
  <c r="R100" i="62"/>
  <c r="P100" i="62"/>
  <c r="N100" i="62"/>
  <c r="M100" i="62"/>
  <c r="L100" i="62"/>
  <c r="V99" i="62"/>
  <c r="U99" i="62"/>
  <c r="T99" i="62"/>
  <c r="R99" i="62"/>
  <c r="P99" i="62"/>
  <c r="N99" i="62"/>
  <c r="M99" i="62"/>
  <c r="L99" i="62"/>
  <c r="V98" i="62"/>
  <c r="U98" i="62"/>
  <c r="T98" i="62"/>
  <c r="S98" i="62"/>
  <c r="R98" i="62"/>
  <c r="Q98" i="62"/>
  <c r="P98" i="62"/>
  <c r="N98" i="62"/>
  <c r="M98" i="62"/>
  <c r="L98" i="62"/>
  <c r="V97" i="62"/>
  <c r="U97" i="62"/>
  <c r="T97" i="62"/>
  <c r="R97" i="62"/>
  <c r="P97" i="62"/>
  <c r="N97" i="62"/>
  <c r="M97" i="62"/>
  <c r="L97" i="62"/>
  <c r="V96" i="62"/>
  <c r="U96" i="62"/>
  <c r="T96" i="62"/>
  <c r="R96" i="62"/>
  <c r="P96" i="62"/>
  <c r="N96" i="62"/>
  <c r="M96" i="62"/>
  <c r="L96" i="62"/>
  <c r="V95" i="62"/>
  <c r="U95" i="62"/>
  <c r="T95" i="62"/>
  <c r="R95" i="62"/>
  <c r="P95" i="62"/>
  <c r="N95" i="62"/>
  <c r="M95" i="62"/>
  <c r="L95" i="62"/>
  <c r="V94" i="62"/>
  <c r="U94" i="62"/>
  <c r="T94" i="62"/>
  <c r="R94" i="62"/>
  <c r="P94" i="62"/>
  <c r="N94" i="62"/>
  <c r="M94" i="62"/>
  <c r="L94" i="62"/>
  <c r="V93" i="62"/>
  <c r="U93" i="62"/>
  <c r="T93" i="62"/>
  <c r="R93" i="62"/>
  <c r="P93" i="62"/>
  <c r="N93" i="62"/>
  <c r="M93" i="62"/>
  <c r="L93" i="62"/>
  <c r="V92" i="62"/>
  <c r="U92" i="62"/>
  <c r="T92" i="62"/>
  <c r="R92" i="62"/>
  <c r="P92" i="62"/>
  <c r="N92" i="62"/>
  <c r="M92" i="62"/>
  <c r="L92" i="62"/>
  <c r="V91" i="62"/>
  <c r="U91" i="62"/>
  <c r="T91" i="62"/>
  <c r="R91" i="62"/>
  <c r="P91" i="62"/>
  <c r="N91" i="62"/>
  <c r="M91" i="62"/>
  <c r="L91" i="62"/>
  <c r="V90" i="62"/>
  <c r="U90" i="62"/>
  <c r="T90" i="62"/>
  <c r="R90" i="62"/>
  <c r="P90" i="62"/>
  <c r="N90" i="62"/>
  <c r="M90" i="62"/>
  <c r="L90" i="62"/>
  <c r="V89" i="62"/>
  <c r="U89" i="62"/>
  <c r="T89" i="62"/>
  <c r="R89" i="62"/>
  <c r="P89" i="62"/>
  <c r="N89" i="62"/>
  <c r="M89" i="62"/>
  <c r="L89" i="62"/>
  <c r="V88" i="62"/>
  <c r="U88" i="62"/>
  <c r="T88" i="62"/>
  <c r="R88" i="62"/>
  <c r="P88" i="62"/>
  <c r="N88" i="62"/>
  <c r="M88" i="62"/>
  <c r="L88" i="62"/>
  <c r="V87" i="62"/>
  <c r="U87" i="62"/>
  <c r="T87" i="62"/>
  <c r="R87" i="62"/>
  <c r="P87" i="62"/>
  <c r="N87" i="62"/>
  <c r="M87" i="62"/>
  <c r="L87" i="62"/>
  <c r="V86" i="62"/>
  <c r="U86" i="62"/>
  <c r="T86" i="62"/>
  <c r="R86" i="62"/>
  <c r="P86" i="62"/>
  <c r="N86" i="62"/>
  <c r="M86" i="62"/>
  <c r="L86" i="62"/>
  <c r="V85" i="62"/>
  <c r="U85" i="62"/>
  <c r="T85" i="62"/>
  <c r="R85" i="62"/>
  <c r="P85" i="62"/>
  <c r="N85" i="62"/>
  <c r="M85" i="62"/>
  <c r="L85" i="62"/>
  <c r="V84" i="62"/>
  <c r="U84" i="62"/>
  <c r="T84" i="62"/>
  <c r="S84" i="62"/>
  <c r="R84" i="62"/>
  <c r="Q84" i="62"/>
  <c r="P84" i="62"/>
  <c r="N84" i="62"/>
  <c r="M84" i="62"/>
  <c r="L84" i="62"/>
  <c r="V83" i="62"/>
  <c r="U83" i="62"/>
  <c r="T83" i="62"/>
  <c r="R83" i="62"/>
  <c r="P83" i="62"/>
  <c r="N83" i="62"/>
  <c r="M83" i="62"/>
  <c r="L83" i="62"/>
  <c r="V82" i="62"/>
  <c r="U82" i="62"/>
  <c r="T82" i="62"/>
  <c r="R82" i="62"/>
  <c r="P82" i="62"/>
  <c r="N82" i="62"/>
  <c r="M82" i="62"/>
  <c r="L82" i="62"/>
  <c r="V81" i="62"/>
  <c r="U81" i="62"/>
  <c r="T81" i="62"/>
  <c r="R81" i="62"/>
  <c r="P81" i="62"/>
  <c r="N81" i="62"/>
  <c r="M81" i="62"/>
  <c r="L81" i="62"/>
  <c r="V80" i="62"/>
  <c r="U80" i="62"/>
  <c r="T80" i="62"/>
  <c r="R80" i="62"/>
  <c r="P80" i="62"/>
  <c r="N80" i="62"/>
  <c r="M80" i="62"/>
  <c r="L80" i="62"/>
  <c r="V79" i="62"/>
  <c r="U79" i="62"/>
  <c r="T79" i="62"/>
  <c r="R79" i="62"/>
  <c r="P79" i="62"/>
  <c r="N79" i="62"/>
  <c r="M79" i="62"/>
  <c r="L79" i="62"/>
  <c r="V78" i="62"/>
  <c r="U78" i="62"/>
  <c r="T78" i="62"/>
  <c r="R78" i="62"/>
  <c r="P78" i="62"/>
  <c r="N78" i="62"/>
  <c r="M78" i="62"/>
  <c r="L78" i="62"/>
  <c r="V77" i="62"/>
  <c r="U77" i="62"/>
  <c r="T77" i="62"/>
  <c r="R77" i="62"/>
  <c r="P77" i="62"/>
  <c r="N77" i="62"/>
  <c r="M77" i="62"/>
  <c r="L77" i="62"/>
  <c r="V76" i="62"/>
  <c r="U76" i="62"/>
  <c r="T76" i="62"/>
  <c r="R76" i="62"/>
  <c r="P76" i="62"/>
  <c r="N76" i="62"/>
  <c r="M76" i="62"/>
  <c r="L76" i="62"/>
  <c r="V75" i="62"/>
  <c r="U75" i="62"/>
  <c r="T75" i="62"/>
  <c r="R75" i="62"/>
  <c r="P75" i="62"/>
  <c r="N75" i="62"/>
  <c r="M75" i="62"/>
  <c r="L75" i="62"/>
  <c r="V74" i="62"/>
  <c r="U74" i="62"/>
  <c r="T74" i="62"/>
  <c r="R74" i="62"/>
  <c r="P74" i="62"/>
  <c r="N74" i="62"/>
  <c r="M74" i="62"/>
  <c r="L74" i="62"/>
  <c r="V73" i="62"/>
  <c r="U73" i="62"/>
  <c r="T73" i="62"/>
  <c r="R73" i="62"/>
  <c r="P73" i="62"/>
  <c r="N73" i="62"/>
  <c r="M73" i="62"/>
  <c r="L73" i="62"/>
  <c r="V72" i="62"/>
  <c r="U72" i="62"/>
  <c r="T72" i="62"/>
  <c r="R72" i="62"/>
  <c r="P72" i="62"/>
  <c r="N72" i="62"/>
  <c r="M72" i="62"/>
  <c r="L72" i="62"/>
  <c r="V71" i="62"/>
  <c r="U71" i="62"/>
  <c r="T71" i="62"/>
  <c r="R71" i="62"/>
  <c r="P71" i="62"/>
  <c r="N71" i="62"/>
  <c r="M71" i="62"/>
  <c r="L71" i="62"/>
  <c r="V70" i="62"/>
  <c r="U70" i="62"/>
  <c r="T70" i="62"/>
  <c r="R70" i="62"/>
  <c r="P70" i="62"/>
  <c r="N70" i="62"/>
  <c r="M70" i="62"/>
  <c r="L70" i="62"/>
  <c r="V69" i="62"/>
  <c r="U69" i="62"/>
  <c r="T69" i="62"/>
  <c r="R69" i="62"/>
  <c r="P69" i="62"/>
  <c r="N69" i="62"/>
  <c r="M69" i="62"/>
  <c r="L69" i="62"/>
  <c r="V68" i="62"/>
  <c r="U68" i="62"/>
  <c r="T68" i="62"/>
  <c r="R68" i="62"/>
  <c r="P68" i="62"/>
  <c r="N68" i="62"/>
  <c r="M68" i="62"/>
  <c r="L68" i="62"/>
  <c r="V67" i="62"/>
  <c r="U67" i="62"/>
  <c r="T67" i="62"/>
  <c r="R67" i="62"/>
  <c r="P67" i="62"/>
  <c r="N67" i="62"/>
  <c r="M67" i="62"/>
  <c r="L67" i="62"/>
  <c r="V66" i="62"/>
  <c r="U66" i="62"/>
  <c r="T66" i="62"/>
  <c r="R66" i="62"/>
  <c r="P66" i="62"/>
  <c r="N66" i="62"/>
  <c r="M66" i="62"/>
  <c r="L66" i="62"/>
  <c r="V65" i="62"/>
  <c r="U65" i="62"/>
  <c r="T65" i="62"/>
  <c r="R65" i="62"/>
  <c r="P65" i="62"/>
  <c r="N65" i="62"/>
  <c r="M65" i="62"/>
  <c r="L65" i="62"/>
  <c r="V64" i="62"/>
  <c r="U64" i="62"/>
  <c r="T64" i="62"/>
  <c r="R64" i="62"/>
  <c r="P64" i="62"/>
  <c r="N64" i="62"/>
  <c r="M64" i="62"/>
  <c r="L64" i="62"/>
  <c r="V63" i="62"/>
  <c r="U63" i="62"/>
  <c r="T63" i="62"/>
  <c r="R63" i="62"/>
  <c r="P63" i="62"/>
  <c r="N63" i="62"/>
  <c r="M63" i="62"/>
  <c r="L63" i="62"/>
  <c r="V62" i="62"/>
  <c r="U62" i="62"/>
  <c r="T62" i="62"/>
  <c r="R62" i="62"/>
  <c r="P62" i="62"/>
  <c r="N62" i="62"/>
  <c r="M62" i="62"/>
  <c r="L62" i="62"/>
  <c r="V61" i="62"/>
  <c r="U61" i="62"/>
  <c r="T61" i="62"/>
  <c r="R61" i="62"/>
  <c r="P61" i="62"/>
  <c r="N61" i="62"/>
  <c r="M61" i="62"/>
  <c r="L61" i="62"/>
  <c r="V60" i="62"/>
  <c r="U60" i="62"/>
  <c r="T60" i="62"/>
  <c r="R60" i="62"/>
  <c r="P60" i="62"/>
  <c r="N60" i="62"/>
  <c r="M60" i="62"/>
  <c r="L60" i="62"/>
  <c r="V59" i="62"/>
  <c r="U59" i="62"/>
  <c r="T59" i="62"/>
  <c r="R59" i="62"/>
  <c r="P59" i="62"/>
  <c r="N59" i="62"/>
  <c r="M59" i="62"/>
  <c r="L59" i="62"/>
  <c r="V58" i="62"/>
  <c r="U58" i="62"/>
  <c r="T58" i="62"/>
  <c r="R58" i="62"/>
  <c r="P58" i="62"/>
  <c r="N58" i="62"/>
  <c r="M58" i="62"/>
  <c r="L58" i="62"/>
  <c r="V57" i="62"/>
  <c r="U57" i="62"/>
  <c r="T57" i="62"/>
  <c r="R57" i="62"/>
  <c r="P57" i="62"/>
  <c r="N57" i="62"/>
  <c r="M57" i="62"/>
  <c r="L57" i="62"/>
  <c r="V56" i="62"/>
  <c r="U56" i="62"/>
  <c r="T56" i="62"/>
  <c r="R56" i="62"/>
  <c r="P56" i="62"/>
  <c r="N56" i="62"/>
  <c r="M56" i="62"/>
  <c r="L56" i="62"/>
  <c r="V55" i="62"/>
  <c r="U55" i="62"/>
  <c r="T55" i="62"/>
  <c r="R55" i="62"/>
  <c r="P55" i="62"/>
  <c r="N55" i="62"/>
  <c r="M55" i="62"/>
  <c r="L55" i="62"/>
  <c r="V54" i="62"/>
  <c r="U54" i="62"/>
  <c r="T54" i="62"/>
  <c r="R54" i="62"/>
  <c r="P54" i="62"/>
  <c r="N54" i="62"/>
  <c r="M54" i="62"/>
  <c r="L54" i="62"/>
  <c r="V53" i="62"/>
  <c r="U53" i="62"/>
  <c r="T53" i="62"/>
  <c r="S53" i="62"/>
  <c r="R53" i="62"/>
  <c r="Q53" i="62"/>
  <c r="P53" i="62"/>
  <c r="N53" i="62"/>
  <c r="M53" i="62"/>
  <c r="L53" i="62"/>
  <c r="V52" i="62"/>
  <c r="U52" i="62"/>
  <c r="T52" i="62"/>
  <c r="R52" i="62"/>
  <c r="P52" i="62"/>
  <c r="N52" i="62"/>
  <c r="M52" i="62"/>
  <c r="L52" i="62"/>
  <c r="V51" i="62"/>
  <c r="U51" i="62"/>
  <c r="T51" i="62"/>
  <c r="R51" i="62"/>
  <c r="P51" i="62"/>
  <c r="N51" i="62"/>
  <c r="M51" i="62"/>
  <c r="L51" i="62"/>
  <c r="V50" i="62"/>
  <c r="U50" i="62"/>
  <c r="T50" i="62"/>
  <c r="R50" i="62"/>
  <c r="P50" i="62"/>
  <c r="N50" i="62"/>
  <c r="M50" i="62"/>
  <c r="L50" i="62"/>
  <c r="V49" i="62"/>
  <c r="U49" i="62"/>
  <c r="T49" i="62"/>
  <c r="R49" i="62"/>
  <c r="P49" i="62"/>
  <c r="N49" i="62"/>
  <c r="M49" i="62"/>
  <c r="L49" i="62"/>
  <c r="V48" i="62"/>
  <c r="U48" i="62"/>
  <c r="T48" i="62"/>
  <c r="R48" i="62"/>
  <c r="P48" i="62"/>
  <c r="N48" i="62"/>
  <c r="M48" i="62"/>
  <c r="L48" i="62"/>
  <c r="V47" i="62"/>
  <c r="U47" i="62"/>
  <c r="T47" i="62"/>
  <c r="R47" i="62"/>
  <c r="P47" i="62"/>
  <c r="N47" i="62"/>
  <c r="M47" i="62"/>
  <c r="L47" i="62"/>
  <c r="V46" i="62"/>
  <c r="U46" i="62"/>
  <c r="T46" i="62"/>
  <c r="R46" i="62"/>
  <c r="P46" i="62"/>
  <c r="N46" i="62"/>
  <c r="M46" i="62"/>
  <c r="L46" i="62"/>
  <c r="V45" i="62"/>
  <c r="U45" i="62"/>
  <c r="T45" i="62"/>
  <c r="S45" i="62"/>
  <c r="R45" i="62"/>
  <c r="Q45" i="62"/>
  <c r="P45" i="62"/>
  <c r="N45" i="62"/>
  <c r="M45" i="62"/>
  <c r="L45" i="62"/>
  <c r="V44" i="62"/>
  <c r="U44" i="62"/>
  <c r="T44" i="62"/>
  <c r="R44" i="62"/>
  <c r="P44" i="62"/>
  <c r="N44" i="62"/>
  <c r="M44" i="62"/>
  <c r="L44" i="62"/>
  <c r="V43" i="62"/>
  <c r="U43" i="62"/>
  <c r="T43" i="62"/>
  <c r="R43" i="62"/>
  <c r="P43" i="62"/>
  <c r="N43" i="62"/>
  <c r="M43" i="62"/>
  <c r="L43" i="62"/>
  <c r="V42" i="62"/>
  <c r="U42" i="62"/>
  <c r="T42" i="62"/>
  <c r="R42" i="62"/>
  <c r="P42" i="62"/>
  <c r="N42" i="62"/>
  <c r="M42" i="62"/>
  <c r="L42" i="62"/>
  <c r="V41" i="62"/>
  <c r="U41" i="62"/>
  <c r="T41" i="62"/>
  <c r="R41" i="62"/>
  <c r="P41" i="62"/>
  <c r="N41" i="62"/>
  <c r="M41" i="62"/>
  <c r="L41" i="62"/>
  <c r="V40" i="62"/>
  <c r="U40" i="62"/>
  <c r="T40" i="62"/>
  <c r="R40" i="62"/>
  <c r="P40" i="62"/>
  <c r="N40" i="62"/>
  <c r="M40" i="62"/>
  <c r="L40" i="62"/>
  <c r="V39" i="62"/>
  <c r="U39" i="62"/>
  <c r="T39" i="62"/>
  <c r="R39" i="62"/>
  <c r="P39" i="62"/>
  <c r="N39" i="62"/>
  <c r="M39" i="62"/>
  <c r="L39" i="62"/>
  <c r="V38" i="62"/>
  <c r="U38" i="62"/>
  <c r="T38" i="62"/>
  <c r="R38" i="62"/>
  <c r="P38" i="62"/>
  <c r="N38" i="62"/>
  <c r="M38" i="62"/>
  <c r="L38" i="62"/>
  <c r="V37" i="62"/>
  <c r="U37" i="62"/>
  <c r="T37" i="62"/>
  <c r="R37" i="62"/>
  <c r="P37" i="62"/>
  <c r="N37" i="62"/>
  <c r="M37" i="62"/>
  <c r="L37" i="62"/>
  <c r="V36" i="62"/>
  <c r="U36" i="62"/>
  <c r="T36" i="62"/>
  <c r="R36" i="62"/>
  <c r="P36" i="62"/>
  <c r="N36" i="62"/>
  <c r="M36" i="62"/>
  <c r="L36" i="62"/>
  <c r="V35" i="62"/>
  <c r="U35" i="62"/>
  <c r="T35" i="62"/>
  <c r="R35" i="62"/>
  <c r="P35" i="62"/>
  <c r="N35" i="62"/>
  <c r="M35" i="62"/>
  <c r="L35" i="62"/>
  <c r="V34" i="62"/>
  <c r="U34" i="62"/>
  <c r="T34" i="62"/>
  <c r="R34" i="62"/>
  <c r="P34" i="62"/>
  <c r="N34" i="62"/>
  <c r="M34" i="62"/>
  <c r="L34" i="62"/>
  <c r="V33" i="62"/>
  <c r="U33" i="62"/>
  <c r="T33" i="62"/>
  <c r="R33" i="62"/>
  <c r="P33" i="62"/>
  <c r="N33" i="62"/>
  <c r="M33" i="62"/>
  <c r="L33" i="62"/>
  <c r="V32" i="62"/>
  <c r="U32" i="62"/>
  <c r="T32" i="62"/>
  <c r="R32" i="62"/>
  <c r="P32" i="62"/>
  <c r="N32" i="62"/>
  <c r="M32" i="62"/>
  <c r="L32" i="62"/>
  <c r="V31" i="62"/>
  <c r="U31" i="62"/>
  <c r="T31" i="62"/>
  <c r="R31" i="62"/>
  <c r="P31" i="62"/>
  <c r="N31" i="62"/>
  <c r="M31" i="62"/>
  <c r="L31" i="62"/>
  <c r="V30" i="62"/>
  <c r="U30" i="62"/>
  <c r="T30" i="62"/>
  <c r="R30" i="62"/>
  <c r="P30" i="62"/>
  <c r="N30" i="62"/>
  <c r="M30" i="62"/>
  <c r="L30" i="62"/>
  <c r="V29" i="62"/>
  <c r="U29" i="62"/>
  <c r="T29" i="62"/>
  <c r="R29" i="62"/>
  <c r="P29" i="62"/>
  <c r="N29" i="62"/>
  <c r="M29" i="62"/>
  <c r="L29" i="62"/>
  <c r="V28" i="62"/>
  <c r="U28" i="62"/>
  <c r="T28" i="62"/>
  <c r="R28" i="62"/>
  <c r="P28" i="62"/>
  <c r="N28" i="62"/>
  <c r="M28" i="62"/>
  <c r="L28" i="62"/>
  <c r="V27" i="62"/>
  <c r="U27" i="62"/>
  <c r="T27" i="62"/>
  <c r="R27" i="62"/>
  <c r="P27" i="62"/>
  <c r="N27" i="62"/>
  <c r="M27" i="62"/>
  <c r="L27" i="62"/>
  <c r="V26" i="62"/>
  <c r="U26" i="62"/>
  <c r="T26" i="62"/>
  <c r="R26" i="62"/>
  <c r="P26" i="62"/>
  <c r="N26" i="62"/>
  <c r="M26" i="62"/>
  <c r="L26" i="62"/>
  <c r="V25" i="62"/>
  <c r="U25" i="62"/>
  <c r="T25" i="62"/>
  <c r="R25" i="62"/>
  <c r="P25" i="62"/>
  <c r="N25" i="62"/>
  <c r="M25" i="62"/>
  <c r="L25" i="62"/>
  <c r="V24" i="62"/>
  <c r="U24" i="62"/>
  <c r="T24" i="62"/>
  <c r="R24" i="62"/>
  <c r="P24" i="62"/>
  <c r="N24" i="62"/>
  <c r="M24" i="62"/>
  <c r="L24" i="62"/>
  <c r="V23" i="62"/>
  <c r="U23" i="62"/>
  <c r="T23" i="62"/>
  <c r="R23" i="62"/>
  <c r="P23" i="62"/>
  <c r="N23" i="62"/>
  <c r="M23" i="62"/>
  <c r="L23" i="62"/>
  <c r="V22" i="62"/>
  <c r="U22" i="62"/>
  <c r="T22" i="62"/>
  <c r="R22" i="62"/>
  <c r="P22" i="62"/>
  <c r="N22" i="62"/>
  <c r="M22" i="62"/>
  <c r="L22" i="62"/>
  <c r="R21" i="62"/>
  <c r="P21" i="62"/>
  <c r="M21" i="62"/>
  <c r="L21" i="62"/>
  <c r="I21" i="62"/>
  <c r="H21" i="62"/>
  <c r="G21" i="62"/>
  <c r="T14" i="62"/>
  <c r="B13" i="62"/>
  <c r="J11" i="62"/>
  <c r="I11" i="62"/>
  <c r="J10" i="62"/>
  <c r="I10" i="62"/>
  <c r="J9" i="62"/>
  <c r="I9" i="62"/>
  <c r="J8" i="62"/>
  <c r="I8" i="62"/>
  <c r="J7" i="62"/>
  <c r="I7" i="62"/>
  <c r="J6" i="62"/>
  <c r="I6" i="62"/>
  <c r="J5" i="62"/>
  <c r="I5" i="62"/>
  <c r="J4" i="62"/>
  <c r="I4" i="62"/>
  <c r="B4" i="62"/>
  <c r="N2" i="62"/>
  <c r="D76" i="29"/>
  <c r="K68" i="29"/>
  <c r="K67" i="29"/>
  <c r="K66" i="29"/>
  <c r="K65" i="29"/>
  <c r="K60" i="29"/>
  <c r="H60" i="29"/>
  <c r="H59" i="29"/>
  <c r="F59" i="29"/>
  <c r="K57" i="29"/>
  <c r="H57" i="29"/>
  <c r="F57" i="29"/>
  <c r="K56" i="29"/>
  <c r="H56" i="29"/>
  <c r="K55" i="29"/>
  <c r="H55" i="29"/>
  <c r="K54" i="29"/>
  <c r="H54" i="29"/>
  <c r="K53" i="29"/>
  <c r="H53" i="29"/>
  <c r="K52" i="29"/>
  <c r="H52" i="29"/>
  <c r="K51" i="29"/>
  <c r="H51" i="29"/>
  <c r="K50" i="29"/>
  <c r="H50" i="29"/>
  <c r="K48" i="29"/>
  <c r="H48" i="29"/>
  <c r="K47" i="29"/>
  <c r="H47" i="29"/>
  <c r="K46" i="29"/>
  <c r="H46" i="29"/>
  <c r="K42" i="29"/>
  <c r="H42" i="29"/>
  <c r="F42" i="29"/>
  <c r="K41" i="29"/>
  <c r="H41" i="29"/>
  <c r="K40" i="29"/>
  <c r="H40" i="29"/>
  <c r="K39" i="29"/>
  <c r="H39" i="29"/>
  <c r="K38" i="29"/>
  <c r="H38" i="29"/>
  <c r="K34" i="29"/>
  <c r="H34" i="29"/>
  <c r="F34" i="29"/>
  <c r="K33" i="29"/>
  <c r="H33" i="29"/>
  <c r="K32" i="29"/>
  <c r="H32" i="29"/>
  <c r="K29" i="29"/>
  <c r="H29" i="29"/>
  <c r="F29" i="29"/>
  <c r="H28" i="29"/>
  <c r="F28" i="29"/>
  <c r="K27" i="29"/>
  <c r="H27" i="29"/>
  <c r="H26" i="29"/>
  <c r="F26" i="29"/>
  <c r="D26" i="29"/>
  <c r="K25" i="29"/>
  <c r="H24" i="29"/>
  <c r="F24" i="29"/>
  <c r="D24" i="29"/>
  <c r="D23" i="29"/>
  <c r="H22" i="29"/>
  <c r="F22" i="29"/>
  <c r="D22" i="29"/>
  <c r="D21" i="29"/>
  <c r="H20" i="29"/>
  <c r="F20" i="29"/>
  <c r="D20" i="29"/>
  <c r="D19" i="29"/>
  <c r="H18" i="29"/>
  <c r="F18" i="29"/>
  <c r="D18" i="29"/>
  <c r="D17" i="29"/>
  <c r="K14" i="29"/>
  <c r="H14" i="29"/>
  <c r="F14" i="29"/>
  <c r="K13" i="29"/>
  <c r="H13" i="29"/>
  <c r="K12" i="29"/>
  <c r="H12" i="29"/>
  <c r="K11" i="29"/>
  <c r="H11" i="29"/>
  <c r="K10" i="29"/>
  <c r="H10" i="29"/>
  <c r="K9" i="29"/>
  <c r="H9" i="29"/>
  <c r="C2" i="29"/>
  <c r="E1" i="29"/>
  <c r="D76" i="38"/>
  <c r="K68" i="38"/>
  <c r="K67" i="38"/>
  <c r="K66" i="38"/>
  <c r="K65" i="38"/>
  <c r="K60" i="38"/>
  <c r="H60" i="38"/>
  <c r="H59" i="38"/>
  <c r="F59" i="38"/>
  <c r="K57" i="38"/>
  <c r="H57" i="38"/>
  <c r="F57" i="38"/>
  <c r="K56" i="38"/>
  <c r="H56" i="38"/>
  <c r="K55" i="38"/>
  <c r="H55" i="38"/>
  <c r="K54" i="38"/>
  <c r="H54" i="38"/>
  <c r="K53" i="38"/>
  <c r="H53" i="38"/>
  <c r="K52" i="38"/>
  <c r="H52" i="38"/>
  <c r="K51" i="38"/>
  <c r="H51" i="38"/>
  <c r="K50" i="38"/>
  <c r="H50" i="38"/>
  <c r="K48" i="38"/>
  <c r="H48" i="38"/>
  <c r="K47" i="38"/>
  <c r="H47" i="38"/>
  <c r="K46" i="38"/>
  <c r="H46" i="38"/>
  <c r="K42" i="38"/>
  <c r="H42" i="38"/>
  <c r="F42" i="38"/>
  <c r="K41" i="38"/>
  <c r="H41" i="38"/>
  <c r="K40" i="38"/>
  <c r="H40" i="38"/>
  <c r="K39" i="38"/>
  <c r="H39" i="38"/>
  <c r="K38" i="38"/>
  <c r="H38" i="38"/>
  <c r="K34" i="38"/>
  <c r="H34" i="38"/>
  <c r="F34" i="38"/>
  <c r="K33" i="38"/>
  <c r="H33" i="38"/>
  <c r="K32" i="38"/>
  <c r="H32" i="38"/>
  <c r="K29" i="38"/>
  <c r="H29" i="38"/>
  <c r="F29" i="38"/>
  <c r="H28" i="38"/>
  <c r="F28" i="38"/>
  <c r="K27" i="38"/>
  <c r="H27" i="38"/>
  <c r="H26" i="38"/>
  <c r="F26" i="38"/>
  <c r="D26" i="38"/>
  <c r="K25" i="38"/>
  <c r="H24" i="38"/>
  <c r="F24" i="38"/>
  <c r="D24" i="38"/>
  <c r="D23" i="38"/>
  <c r="H22" i="38"/>
  <c r="F22" i="38"/>
  <c r="D22" i="38"/>
  <c r="D21" i="38"/>
  <c r="H20" i="38"/>
  <c r="F20" i="38"/>
  <c r="D20" i="38"/>
  <c r="D19" i="38"/>
  <c r="H18" i="38"/>
  <c r="F18" i="38"/>
  <c r="D18" i="38"/>
  <c r="D17" i="38"/>
  <c r="K14" i="38"/>
  <c r="H14" i="38"/>
  <c r="F14" i="38"/>
  <c r="K13" i="38"/>
  <c r="H13" i="38"/>
  <c r="K12" i="38"/>
  <c r="H12" i="38"/>
  <c r="K11" i="38"/>
  <c r="H11" i="38"/>
  <c r="K10" i="38"/>
  <c r="H10" i="38"/>
  <c r="K9" i="38"/>
  <c r="H9" i="38"/>
  <c r="C2" i="38"/>
  <c r="E1" i="38"/>
  <c r="N6" i="23"/>
  <c r="M6" i="23"/>
  <c r="L6" i="23"/>
  <c r="K6" i="23"/>
  <c r="J6" i="23"/>
  <c r="I6" i="23"/>
  <c r="H6" i="23"/>
  <c r="G6" i="23"/>
  <c r="F6" i="23"/>
  <c r="B3" i="23"/>
  <c r="C2" i="23"/>
  <c r="G6" i="3"/>
  <c r="D6" i="3"/>
  <c r="B3" i="3"/>
  <c r="C2" i="3"/>
  <c r="N21" i="1"/>
  <c r="M21" i="1"/>
  <c r="L21" i="1"/>
  <c r="J21" i="1"/>
  <c r="G21" i="1"/>
  <c r="E21" i="1"/>
  <c r="F6" i="1"/>
  <c r="K61" i="38"/>
  <c r="H61" i="38"/>
  <c r="H61" i="29"/>
  <c r="K61" i="29"/>
  <c r="J6" i="48" l="1"/>
  <c r="L6" i="48" s="1"/>
  <c r="M6" i="48" s="1"/>
  <c r="J5" i="48"/>
  <c r="L5" i="48" s="1"/>
  <c r="O24" i="64"/>
  <c r="Q24" i="64" s="1"/>
  <c r="S24" i="64" s="1"/>
  <c r="O29" i="64"/>
  <c r="Q29" i="64" s="1"/>
  <c r="S29" i="64" s="1"/>
  <c r="O259" i="62"/>
  <c r="Q259" i="62" s="1"/>
  <c r="S259" i="62" s="1"/>
  <c r="O251" i="62"/>
  <c r="Q251" i="62" s="1"/>
  <c r="S251" i="62" s="1"/>
  <c r="O243" i="62"/>
  <c r="Q243" i="62" s="1"/>
  <c r="S243" i="62" s="1"/>
  <c r="O235" i="62"/>
  <c r="O227" i="62"/>
  <c r="Q227" i="62" s="1"/>
  <c r="S227" i="62" s="1"/>
  <c r="O219" i="62"/>
  <c r="Q219" i="62" s="1"/>
  <c r="S219" i="62" s="1"/>
  <c r="O211" i="62"/>
  <c r="Q211" i="62" s="1"/>
  <c r="S211" i="62" s="1"/>
  <c r="O203" i="62"/>
  <c r="Q203" i="62" s="1"/>
  <c r="S203" i="62" s="1"/>
  <c r="O195" i="62"/>
  <c r="Q195" i="62" s="1"/>
  <c r="S195" i="62" s="1"/>
  <c r="O187" i="62"/>
  <c r="Q187" i="62" s="1"/>
  <c r="S187" i="62" s="1"/>
  <c r="O179" i="62"/>
  <c r="Q179" i="62" s="1"/>
  <c r="S179" i="62" s="1"/>
  <c r="O171" i="62"/>
  <c r="Q171" i="62" s="1"/>
  <c r="S171" i="62" s="1"/>
  <c r="O163" i="62"/>
  <c r="Q163" i="62" s="1"/>
  <c r="S163" i="62" s="1"/>
  <c r="O155" i="62"/>
  <c r="O147" i="62"/>
  <c r="O139" i="62"/>
  <c r="O131" i="62"/>
  <c r="Q131" i="62" s="1"/>
  <c r="S131" i="62" s="1"/>
  <c r="O123" i="62"/>
  <c r="Q123" i="62" s="1"/>
  <c r="S123" i="62" s="1"/>
  <c r="O115" i="62"/>
  <c r="Q115" i="62" s="1"/>
  <c r="S115" i="62" s="1"/>
  <c r="O107" i="62"/>
  <c r="Q107" i="62" s="1"/>
  <c r="S107" i="62" s="1"/>
  <c r="O99" i="62"/>
  <c r="Q99" i="62" s="1"/>
  <c r="S99" i="62" s="1"/>
  <c r="O91" i="62"/>
  <c r="Q91" i="62" s="1"/>
  <c r="S91" i="62" s="1"/>
  <c r="O23" i="64"/>
  <c r="Q23" i="64" s="1"/>
  <c r="S23" i="64" s="1"/>
  <c r="O261" i="62"/>
  <c r="Q261" i="62" s="1"/>
  <c r="S261" i="62" s="1"/>
  <c r="O253" i="62"/>
  <c r="Q253" i="62" s="1"/>
  <c r="S253" i="62" s="1"/>
  <c r="O245" i="62"/>
  <c r="Q245" i="62" s="1"/>
  <c r="S245" i="62" s="1"/>
  <c r="O237" i="62"/>
  <c r="O229" i="62"/>
  <c r="Q229" i="62" s="1"/>
  <c r="S229" i="62" s="1"/>
  <c r="O221" i="62"/>
  <c r="Q221" i="62" s="1"/>
  <c r="S221" i="62" s="1"/>
  <c r="O213" i="62"/>
  <c r="Q213" i="62" s="1"/>
  <c r="S213" i="62" s="1"/>
  <c r="O205" i="62"/>
  <c r="Q205" i="62" s="1"/>
  <c r="S205" i="62" s="1"/>
  <c r="O197" i="62"/>
  <c r="Q197" i="62" s="1"/>
  <c r="S197" i="62" s="1"/>
  <c r="O189" i="62"/>
  <c r="Q189" i="62" s="1"/>
  <c r="S189" i="62" s="1"/>
  <c r="O181" i="62"/>
  <c r="Q181" i="62" s="1"/>
  <c r="S181" i="62" s="1"/>
  <c r="O173" i="62"/>
  <c r="Q173" i="62" s="1"/>
  <c r="S173" i="62" s="1"/>
  <c r="O165" i="62"/>
  <c r="Q165" i="62" s="1"/>
  <c r="S165" i="62" s="1"/>
  <c r="O157" i="62"/>
  <c r="O149" i="62"/>
  <c r="Q149" i="62" s="1"/>
  <c r="S149" i="62" s="1"/>
  <c r="O141" i="62"/>
  <c r="Q141" i="62" s="1"/>
  <c r="S141" i="62" s="1"/>
  <c r="O133" i="62"/>
  <c r="Q133" i="62" s="1"/>
  <c r="S133" i="62" s="1"/>
  <c r="O125" i="62"/>
  <c r="Q125" i="62" s="1"/>
  <c r="S125" i="62" s="1"/>
  <c r="O117" i="62"/>
  <c r="Q117" i="62" s="1"/>
  <c r="S117" i="62" s="1"/>
  <c r="O109" i="62"/>
  <c r="Q109" i="62" s="1"/>
  <c r="S109" i="62" s="1"/>
  <c r="O101" i="62"/>
  <c r="Q101" i="62" s="1"/>
  <c r="S101" i="62" s="1"/>
  <c r="O93" i="62"/>
  <c r="Q93" i="62" s="1"/>
  <c r="S93" i="62" s="1"/>
  <c r="O28" i="64"/>
  <c r="Q28" i="64" s="1"/>
  <c r="S28" i="64" s="1"/>
  <c r="O263" i="62"/>
  <c r="Q263" i="62" s="1"/>
  <c r="S263" i="62" s="1"/>
  <c r="O249" i="62"/>
  <c r="Q249" i="62" s="1"/>
  <c r="S249" i="62" s="1"/>
  <c r="O239" i="62"/>
  <c r="Q239" i="62" s="1"/>
  <c r="S239" i="62" s="1"/>
  <c r="O236" i="62"/>
  <c r="O222" i="62"/>
  <c r="Q222" i="62" s="1"/>
  <c r="S222" i="62" s="1"/>
  <c r="O208" i="62"/>
  <c r="Q208" i="62" s="1"/>
  <c r="S208" i="62" s="1"/>
  <c r="O204" i="62"/>
  <c r="Q204" i="62" s="1"/>
  <c r="S204" i="62" s="1"/>
  <c r="O183" i="62"/>
  <c r="Q183" i="62" s="1"/>
  <c r="S183" i="62" s="1"/>
  <c r="O166" i="62"/>
  <c r="Q166" i="62" s="1"/>
  <c r="S166" i="62" s="1"/>
  <c r="O134" i="62"/>
  <c r="Q134" i="62" s="1"/>
  <c r="S134" i="62" s="1"/>
  <c r="O120" i="62"/>
  <c r="O110" i="62"/>
  <c r="Q110" i="62" s="1"/>
  <c r="S110" i="62" s="1"/>
  <c r="O96" i="62"/>
  <c r="Q96" i="62" s="1"/>
  <c r="S96" i="62" s="1"/>
  <c r="O92" i="62"/>
  <c r="Q92" i="62" s="1"/>
  <c r="S92" i="62" s="1"/>
  <c r="O89" i="62"/>
  <c r="Q89" i="62" s="1"/>
  <c r="S89" i="62" s="1"/>
  <c r="O81" i="62"/>
  <c r="Q81" i="62" s="1"/>
  <c r="S81" i="62" s="1"/>
  <c r="O73" i="62"/>
  <c r="Q73" i="62" s="1"/>
  <c r="S73" i="62" s="1"/>
  <c r="O65" i="62"/>
  <c r="Q65" i="62" s="1"/>
  <c r="S65" i="62" s="1"/>
  <c r="O57" i="62"/>
  <c r="Q57" i="62" s="1"/>
  <c r="S57" i="62" s="1"/>
  <c r="O49" i="62"/>
  <c r="Q49" i="62" s="1"/>
  <c r="S49" i="62" s="1"/>
  <c r="O41" i="62"/>
  <c r="Q41" i="62" s="1"/>
  <c r="S41" i="62" s="1"/>
  <c r="O33" i="62"/>
  <c r="Q33" i="62" s="1"/>
  <c r="S33" i="62" s="1"/>
  <c r="O25" i="62"/>
  <c r="Q25" i="62" s="1"/>
  <c r="S25" i="62" s="1"/>
  <c r="K23" i="38"/>
  <c r="A1" i="38"/>
  <c r="O256" i="62"/>
  <c r="Q256" i="62" s="1"/>
  <c r="S256" i="62" s="1"/>
  <c r="O252" i="62"/>
  <c r="Q252" i="62" s="1"/>
  <c r="S252" i="62" s="1"/>
  <c r="O246" i="62"/>
  <c r="O225" i="62"/>
  <c r="Q225" i="62" s="1"/>
  <c r="S225" i="62" s="1"/>
  <c r="O218" i="62"/>
  <c r="Q218" i="62" s="1"/>
  <c r="S218" i="62" s="1"/>
  <c r="O207" i="62"/>
  <c r="Q207" i="62" s="1"/>
  <c r="S207" i="62" s="1"/>
  <c r="O190" i="62"/>
  <c r="Q190" i="62" s="1"/>
  <c r="S190" i="62" s="1"/>
  <c r="O169" i="62"/>
  <c r="Q169" i="62" s="1"/>
  <c r="S169" i="62" s="1"/>
  <c r="O162" i="62"/>
  <c r="O150" i="62"/>
  <c r="Q150" i="62" s="1"/>
  <c r="S150" i="62" s="1"/>
  <c r="O140" i="62"/>
  <c r="Q140" i="62" s="1"/>
  <c r="S140" i="62" s="1"/>
  <c r="O137" i="62"/>
  <c r="O130" i="62"/>
  <c r="Q130" i="62" s="1"/>
  <c r="S130" i="62" s="1"/>
  <c r="O113" i="62"/>
  <c r="Q113" i="62" s="1"/>
  <c r="S113" i="62" s="1"/>
  <c r="O106" i="62"/>
  <c r="Q106" i="62" s="1"/>
  <c r="S106" i="62" s="1"/>
  <c r="O95" i="62"/>
  <c r="Q95" i="62" s="1"/>
  <c r="S95" i="62" s="1"/>
  <c r="O86" i="62"/>
  <c r="Q86" i="62" s="1"/>
  <c r="S86" i="62" s="1"/>
  <c r="O78" i="62"/>
  <c r="Q78" i="62" s="1"/>
  <c r="S78" i="62" s="1"/>
  <c r="O70" i="62"/>
  <c r="Q70" i="62" s="1"/>
  <c r="S70" i="62" s="1"/>
  <c r="O62" i="62"/>
  <c r="Q62" i="62" s="1"/>
  <c r="S62" i="62" s="1"/>
  <c r="O54" i="62"/>
  <c r="Q54" i="62" s="1"/>
  <c r="S54" i="62" s="1"/>
  <c r="O46" i="62"/>
  <c r="Q46" i="62" s="1"/>
  <c r="S46" i="62" s="1"/>
  <c r="O38" i="62"/>
  <c r="Q38" i="62" s="1"/>
  <c r="S38" i="62" s="1"/>
  <c r="O30" i="62"/>
  <c r="Q30" i="62" s="1"/>
  <c r="S30" i="62" s="1"/>
  <c r="O22" i="62"/>
  <c r="Q22" i="62" s="1"/>
  <c r="O257" i="62"/>
  <c r="Q257" i="62" s="1"/>
  <c r="S257" i="62" s="1"/>
  <c r="O247" i="62"/>
  <c r="O27" i="64"/>
  <c r="Q27" i="64" s="1"/>
  <c r="S27" i="64" s="1"/>
  <c r="O255" i="62"/>
  <c r="Q255" i="62" s="1"/>
  <c r="S255" i="62" s="1"/>
  <c r="O242" i="62"/>
  <c r="Q242" i="62" s="1"/>
  <c r="S242" i="62" s="1"/>
  <c r="O232" i="62"/>
  <c r="Q232" i="62" s="1"/>
  <c r="S232" i="62" s="1"/>
  <c r="O228" i="62"/>
  <c r="Q228" i="62" s="1"/>
  <c r="S228" i="62" s="1"/>
  <c r="O214" i="62"/>
  <c r="Q214" i="62" s="1"/>
  <c r="S214" i="62" s="1"/>
  <c r="O200" i="62"/>
  <c r="Q200" i="62" s="1"/>
  <c r="S200" i="62" s="1"/>
  <c r="O196" i="62"/>
  <c r="Q196" i="62" s="1"/>
  <c r="S196" i="62" s="1"/>
  <c r="O193" i="62"/>
  <c r="O186" i="62"/>
  <c r="Q186" i="62" s="1"/>
  <c r="S186" i="62" s="1"/>
  <c r="O176" i="62"/>
  <c r="Q176" i="62" s="1"/>
  <c r="S176" i="62" s="1"/>
  <c r="O172" i="62"/>
  <c r="Q172" i="62" s="1"/>
  <c r="S172" i="62" s="1"/>
  <c r="O159" i="62"/>
  <c r="O156" i="62"/>
  <c r="O153" i="62"/>
  <c r="O146" i="62"/>
  <c r="O143" i="62"/>
  <c r="O126" i="62"/>
  <c r="Q126" i="62" s="1"/>
  <c r="S126" i="62" s="1"/>
  <c r="O116" i="62"/>
  <c r="Q116" i="62" s="1"/>
  <c r="S116" i="62" s="1"/>
  <c r="O102" i="62"/>
  <c r="O83" i="62"/>
  <c r="Q83" i="62" s="1"/>
  <c r="S83" i="62" s="1"/>
  <c r="O75" i="62"/>
  <c r="Q75" i="62" s="1"/>
  <c r="S75" i="62" s="1"/>
  <c r="O67" i="62"/>
  <c r="Q67" i="62" s="1"/>
  <c r="S67" i="62" s="1"/>
  <c r="O59" i="62"/>
  <c r="Q59" i="62" s="1"/>
  <c r="S59" i="62" s="1"/>
  <c r="O51" i="62"/>
  <c r="Q51" i="62" s="1"/>
  <c r="S51" i="62" s="1"/>
  <c r="O43" i="62"/>
  <c r="Q43" i="62" s="1"/>
  <c r="S43" i="62" s="1"/>
  <c r="O35" i="62"/>
  <c r="Q35" i="62" s="1"/>
  <c r="S35" i="62" s="1"/>
  <c r="O27" i="62"/>
  <c r="Q27" i="62" s="1"/>
  <c r="S27" i="62" s="1"/>
  <c r="K19" i="38"/>
  <c r="O22" i="64"/>
  <c r="Q22" i="64" s="1"/>
  <c r="O262" i="62"/>
  <c r="Q262" i="62" s="1"/>
  <c r="S262" i="62" s="1"/>
  <c r="O248" i="62"/>
  <c r="O238" i="62"/>
  <c r="Q238" i="62" s="1"/>
  <c r="S238" i="62" s="1"/>
  <c r="O231" i="62"/>
  <c r="Q231" i="62" s="1"/>
  <c r="S231" i="62" s="1"/>
  <c r="O217" i="62"/>
  <c r="Q217" i="62" s="1"/>
  <c r="S217" i="62" s="1"/>
  <c r="O210" i="62"/>
  <c r="Q210" i="62" s="1"/>
  <c r="S210" i="62" s="1"/>
  <c r="O199" i="62"/>
  <c r="Q199" i="62" s="1"/>
  <c r="S199" i="62" s="1"/>
  <c r="O182" i="62"/>
  <c r="Q182" i="62" s="1"/>
  <c r="S182" i="62" s="1"/>
  <c r="O175" i="62"/>
  <c r="Q175" i="62" s="1"/>
  <c r="S175" i="62" s="1"/>
  <c r="O129" i="62"/>
  <c r="Q129" i="62" s="1"/>
  <c r="S129" i="62" s="1"/>
  <c r="O122" i="62"/>
  <c r="Q122" i="62" s="1"/>
  <c r="S122" i="62" s="1"/>
  <c r="O119" i="62"/>
  <c r="O105" i="62"/>
  <c r="Q105" i="62" s="1"/>
  <c r="S105" i="62" s="1"/>
  <c r="O98" i="62"/>
  <c r="O88" i="62"/>
  <c r="Q88" i="62" s="1"/>
  <c r="S88" i="62" s="1"/>
  <c r="O80" i="62"/>
  <c r="Q80" i="62" s="1"/>
  <c r="S80" i="62" s="1"/>
  <c r="O72" i="62"/>
  <c r="Q72" i="62" s="1"/>
  <c r="S72" i="62" s="1"/>
  <c r="O64" i="62"/>
  <c r="Q64" i="62" s="1"/>
  <c r="S64" i="62" s="1"/>
  <c r="O56" i="62"/>
  <c r="Q56" i="62" s="1"/>
  <c r="S56" i="62" s="1"/>
  <c r="O48" i="62"/>
  <c r="Q48" i="62" s="1"/>
  <c r="S48" i="62" s="1"/>
  <c r="O40" i="62"/>
  <c r="Q40" i="62" s="1"/>
  <c r="S40" i="62" s="1"/>
  <c r="O32" i="62"/>
  <c r="Q32" i="62" s="1"/>
  <c r="S32" i="62" s="1"/>
  <c r="O24" i="62"/>
  <c r="Q24" i="62" s="1"/>
  <c r="S24" i="62" s="1"/>
  <c r="F61" i="38"/>
  <c r="F62" i="38" s="1"/>
  <c r="K62" i="38" s="1"/>
  <c r="K21" i="38"/>
  <c r="O22" i="65"/>
  <c r="Q22" i="65" s="1"/>
  <c r="O198" i="62"/>
  <c r="Q198" i="62" s="1"/>
  <c r="S198" i="62" s="1"/>
  <c r="O23" i="65"/>
  <c r="Q23" i="65" s="1"/>
  <c r="S23" i="65" s="1"/>
  <c r="O26" i="64"/>
  <c r="Q26" i="64" s="1"/>
  <c r="S26" i="64" s="1"/>
  <c r="O258" i="62"/>
  <c r="Q258" i="62" s="1"/>
  <c r="S258" i="62" s="1"/>
  <c r="O241" i="62"/>
  <c r="Q241" i="62" s="1"/>
  <c r="S241" i="62" s="1"/>
  <c r="O224" i="62"/>
  <c r="Q224" i="62" s="1"/>
  <c r="S224" i="62" s="1"/>
  <c r="O220" i="62"/>
  <c r="Q220" i="62" s="1"/>
  <c r="S220" i="62" s="1"/>
  <c r="O206" i="62"/>
  <c r="Q206" i="62" s="1"/>
  <c r="S206" i="62" s="1"/>
  <c r="O185" i="62"/>
  <c r="Q185" i="62" s="1"/>
  <c r="S185" i="62" s="1"/>
  <c r="O178" i="62"/>
  <c r="Q178" i="62" s="1"/>
  <c r="S178" i="62" s="1"/>
  <c r="O168" i="62"/>
  <c r="Q168" i="62" s="1"/>
  <c r="S168" i="62" s="1"/>
  <c r="O164" i="62"/>
  <c r="Q164" i="62" s="1"/>
  <c r="S164" i="62" s="1"/>
  <c r="O161" i="62"/>
  <c r="O145" i="62"/>
  <c r="Q145" i="62" s="1"/>
  <c r="S145" i="62" s="1"/>
  <c r="O136" i="62"/>
  <c r="O132" i="62"/>
  <c r="Q132" i="62" s="1"/>
  <c r="S132" i="62" s="1"/>
  <c r="O112" i="62"/>
  <c r="O108" i="62"/>
  <c r="Q108" i="62" s="1"/>
  <c r="S108" i="62" s="1"/>
  <c r="O94" i="62"/>
  <c r="Q94" i="62" s="1"/>
  <c r="S94" i="62" s="1"/>
  <c r="O85" i="62"/>
  <c r="Q85" i="62" s="1"/>
  <c r="S85" i="62" s="1"/>
  <c r="O77" i="62"/>
  <c r="Q77" i="62" s="1"/>
  <c r="S77" i="62" s="1"/>
  <c r="O69" i="62"/>
  <c r="Q69" i="62" s="1"/>
  <c r="S69" i="62" s="1"/>
  <c r="O61" i="62"/>
  <c r="Q61" i="62" s="1"/>
  <c r="S61" i="62" s="1"/>
  <c r="O53" i="62"/>
  <c r="O45" i="62"/>
  <c r="O37" i="62"/>
  <c r="Q37" i="62" s="1"/>
  <c r="S37" i="62" s="1"/>
  <c r="O29" i="62"/>
  <c r="Q29" i="62" s="1"/>
  <c r="S29" i="62" s="1"/>
  <c r="K28" i="38"/>
  <c r="O230" i="62"/>
  <c r="Q230" i="62" s="1"/>
  <c r="S230" i="62" s="1"/>
  <c r="O25" i="64"/>
  <c r="Q25" i="64" s="1"/>
  <c r="S25" i="64" s="1"/>
  <c r="O254" i="62"/>
  <c r="Q254" i="62" s="1"/>
  <c r="S254" i="62" s="1"/>
  <c r="O244" i="62"/>
  <c r="Q244" i="62" s="1"/>
  <c r="S244" i="62" s="1"/>
  <c r="O234" i="62"/>
  <c r="Q234" i="62" s="1"/>
  <c r="S234" i="62" s="1"/>
  <c r="O223" i="62"/>
  <c r="Q223" i="62" s="1"/>
  <c r="S223" i="62" s="1"/>
  <c r="O209" i="62"/>
  <c r="Q209" i="62" s="1"/>
  <c r="S209" i="62" s="1"/>
  <c r="O202" i="62"/>
  <c r="Q202" i="62" s="1"/>
  <c r="S202" i="62" s="1"/>
  <c r="O192" i="62"/>
  <c r="O188" i="62"/>
  <c r="Q188" i="62" s="1"/>
  <c r="S188" i="62" s="1"/>
  <c r="O167" i="62"/>
  <c r="Q167" i="62" s="1"/>
  <c r="S167" i="62" s="1"/>
  <c r="O158" i="62"/>
  <c r="O152" i="62"/>
  <c r="O148" i="62"/>
  <c r="Q148" i="62" s="1"/>
  <c r="S148" i="62" s="1"/>
  <c r="O142" i="62"/>
  <c r="Q142" i="62" s="1"/>
  <c r="S142" i="62" s="1"/>
  <c r="O135" i="62"/>
  <c r="Q135" i="62" s="1"/>
  <c r="S135" i="62" s="1"/>
  <c r="O121" i="62"/>
  <c r="Q121" i="62" s="1"/>
  <c r="S121" i="62" s="1"/>
  <c r="O111" i="62"/>
  <c r="Q111" i="62" s="1"/>
  <c r="S111" i="62" s="1"/>
  <c r="O97" i="62"/>
  <c r="Q97" i="62" s="1"/>
  <c r="S97" i="62" s="1"/>
  <c r="O90" i="62"/>
  <c r="Q90" i="62" s="1"/>
  <c r="S90" i="62" s="1"/>
  <c r="O82" i="62"/>
  <c r="Q82" i="62" s="1"/>
  <c r="S82" i="62" s="1"/>
  <c r="O74" i="62"/>
  <c r="Q74" i="62" s="1"/>
  <c r="S74" i="62" s="1"/>
  <c r="O66" i="62"/>
  <c r="Q66" i="62" s="1"/>
  <c r="S66" i="62" s="1"/>
  <c r="O58" i="62"/>
  <c r="Q58" i="62" s="1"/>
  <c r="S58" i="62" s="1"/>
  <c r="O50" i="62"/>
  <c r="Q50" i="62" s="1"/>
  <c r="S50" i="62" s="1"/>
  <c r="O42" i="62"/>
  <c r="Q42" i="62" s="1"/>
  <c r="S42" i="62" s="1"/>
  <c r="O34" i="62"/>
  <c r="Q34" i="62" s="1"/>
  <c r="S34" i="62" s="1"/>
  <c r="O26" i="62"/>
  <c r="Q26" i="62" s="1"/>
  <c r="S26" i="62" s="1"/>
  <c r="O250" i="62"/>
  <c r="Q250" i="62" s="1"/>
  <c r="S250" i="62" s="1"/>
  <c r="O216" i="62"/>
  <c r="Q216" i="62" s="1"/>
  <c r="S216" i="62" s="1"/>
  <c r="O212" i="62"/>
  <c r="Q212" i="62" s="1"/>
  <c r="S212" i="62" s="1"/>
  <c r="O191" i="62"/>
  <c r="Q191" i="62" s="1"/>
  <c r="S191" i="62" s="1"/>
  <c r="O240" i="62"/>
  <c r="O233" i="62"/>
  <c r="Q233" i="62" s="1"/>
  <c r="S233" i="62" s="1"/>
  <c r="O177" i="62"/>
  <c r="O160" i="62"/>
  <c r="O144" i="62"/>
  <c r="Q144" i="62" s="1"/>
  <c r="S144" i="62" s="1"/>
  <c r="O138" i="62"/>
  <c r="O128" i="62"/>
  <c r="Q128" i="62" s="1"/>
  <c r="S128" i="62" s="1"/>
  <c r="O114" i="62"/>
  <c r="O103" i="62"/>
  <c r="Q103" i="62" s="1"/>
  <c r="S103" i="62" s="1"/>
  <c r="O84" i="62"/>
  <c r="O63" i="62"/>
  <c r="Q63" i="62" s="1"/>
  <c r="S63" i="62" s="1"/>
  <c r="O36" i="62"/>
  <c r="Q36" i="62" s="1"/>
  <c r="S36" i="62" s="1"/>
  <c r="O226" i="62"/>
  <c r="Q226" i="62" s="1"/>
  <c r="S226" i="62" s="1"/>
  <c r="O201" i="62"/>
  <c r="Q201" i="62" s="1"/>
  <c r="S201" i="62" s="1"/>
  <c r="O127" i="62"/>
  <c r="Q127" i="62" s="1"/>
  <c r="S127" i="62" s="1"/>
  <c r="K5" i="38"/>
  <c r="O184" i="62"/>
  <c r="Q184" i="62" s="1"/>
  <c r="S184" i="62" s="1"/>
  <c r="O174" i="62"/>
  <c r="Q174" i="62" s="1"/>
  <c r="S174" i="62" s="1"/>
  <c r="O151" i="62"/>
  <c r="Q151" i="62" s="1"/>
  <c r="S151" i="62" s="1"/>
  <c r="O71" i="62"/>
  <c r="Q71" i="62" s="1"/>
  <c r="S71" i="62" s="1"/>
  <c r="O60" i="62"/>
  <c r="Q60" i="62" s="1"/>
  <c r="S60" i="62" s="1"/>
  <c r="O52" i="62"/>
  <c r="Q52" i="62" s="1"/>
  <c r="S52" i="62" s="1"/>
  <c r="O44" i="62"/>
  <c r="Q44" i="62" s="1"/>
  <c r="S44" i="62" s="1"/>
  <c r="O23" i="62"/>
  <c r="Q23" i="62" s="1"/>
  <c r="S23" i="62" s="1"/>
  <c r="O104" i="62"/>
  <c r="Q104" i="62" s="1"/>
  <c r="S104" i="62" s="1"/>
  <c r="K17" i="38"/>
  <c r="O264" i="62"/>
  <c r="Q264" i="62" s="1"/>
  <c r="S264" i="62" s="1"/>
  <c r="O124" i="62"/>
  <c r="Q124" i="62" s="1"/>
  <c r="S124" i="62" s="1"/>
  <c r="O100" i="62"/>
  <c r="Q100" i="62" s="1"/>
  <c r="S100" i="62" s="1"/>
  <c r="O194" i="62"/>
  <c r="O180" i="62"/>
  <c r="Q180" i="62" s="1"/>
  <c r="S180" i="62" s="1"/>
  <c r="O118" i="62"/>
  <c r="O87" i="62"/>
  <c r="Q87" i="62" s="1"/>
  <c r="S87" i="62" s="1"/>
  <c r="O79" i="62"/>
  <c r="Q79" i="62" s="1"/>
  <c r="S79" i="62" s="1"/>
  <c r="O68" i="62"/>
  <c r="Q68" i="62" s="1"/>
  <c r="S68" i="62" s="1"/>
  <c r="O31" i="62"/>
  <c r="Q31" i="62" s="1"/>
  <c r="S31" i="62" s="1"/>
  <c r="O260" i="62"/>
  <c r="Q260" i="62" s="1"/>
  <c r="S260" i="62" s="1"/>
  <c r="O215" i="62"/>
  <c r="Q215" i="62" s="1"/>
  <c r="S215" i="62" s="1"/>
  <c r="O154" i="62"/>
  <c r="O170" i="62"/>
  <c r="O76" i="62"/>
  <c r="Q76" i="62" s="1"/>
  <c r="S76" i="62" s="1"/>
  <c r="O55" i="62"/>
  <c r="Q55" i="62" s="1"/>
  <c r="S55" i="62" s="1"/>
  <c r="O47" i="62"/>
  <c r="Q47" i="62" s="1"/>
  <c r="S47" i="62" s="1"/>
  <c r="O39" i="62"/>
  <c r="Q39" i="62" s="1"/>
  <c r="S39" i="62" s="1"/>
  <c r="O28" i="62"/>
  <c r="Q28" i="62" s="1"/>
  <c r="S28" i="62" s="1"/>
  <c r="O212" i="63"/>
  <c r="O210" i="63"/>
  <c r="O208" i="63"/>
  <c r="O206" i="63"/>
  <c r="O204" i="63"/>
  <c r="O202" i="63"/>
  <c r="O200" i="63"/>
  <c r="O198" i="63"/>
  <c r="O196" i="63"/>
  <c r="O194" i="63"/>
  <c r="O192" i="63"/>
  <c r="O190" i="63"/>
  <c r="O188" i="63"/>
  <c r="O186" i="63"/>
  <c r="O184" i="63"/>
  <c r="O182" i="63"/>
  <c r="O180" i="63"/>
  <c r="O178" i="63"/>
  <c r="O176" i="63"/>
  <c r="O174" i="63"/>
  <c r="O172" i="63"/>
  <c r="O170" i="63"/>
  <c r="O168" i="63"/>
  <c r="O166" i="63"/>
  <c r="O164" i="63"/>
  <c r="O162" i="63"/>
  <c r="O160" i="63"/>
  <c r="O158" i="63"/>
  <c r="O156" i="63"/>
  <c r="O154" i="63"/>
  <c r="O152" i="63"/>
  <c r="O150" i="63"/>
  <c r="O148" i="63"/>
  <c r="O146" i="63"/>
  <c r="O144" i="63"/>
  <c r="O142" i="63"/>
  <c r="O140" i="63"/>
  <c r="O138" i="63"/>
  <c r="O136" i="63"/>
  <c r="O134" i="63"/>
  <c r="O132" i="63"/>
  <c r="O130" i="63"/>
  <c r="O128" i="63"/>
  <c r="O126" i="63"/>
  <c r="O124" i="63"/>
  <c r="O122" i="63"/>
  <c r="O120" i="63"/>
  <c r="O118" i="63"/>
  <c r="O116" i="63"/>
  <c r="O114" i="63"/>
  <c r="O112" i="63"/>
  <c r="O110" i="63"/>
  <c r="O108" i="63"/>
  <c r="O106" i="63"/>
  <c r="O104" i="63"/>
  <c r="O102" i="63"/>
  <c r="O100" i="63"/>
  <c r="O98" i="63"/>
  <c r="O96" i="63"/>
  <c r="O94" i="63"/>
  <c r="O92" i="63"/>
  <c r="O90" i="63"/>
  <c r="O88" i="63"/>
  <c r="O86" i="63"/>
  <c r="O84" i="63"/>
  <c r="O82" i="63"/>
  <c r="O80" i="63"/>
  <c r="O78" i="63"/>
  <c r="O76" i="63"/>
  <c r="O74" i="63"/>
  <c r="O72" i="63"/>
  <c r="O70" i="63"/>
  <c r="O68" i="63"/>
  <c r="O66" i="63"/>
  <c r="O64" i="63"/>
  <c r="O62" i="63"/>
  <c r="O60" i="63"/>
  <c r="O58" i="63"/>
  <c r="O56" i="63"/>
  <c r="O54" i="63"/>
  <c r="O52" i="63"/>
  <c r="O50" i="63"/>
  <c r="O48" i="63"/>
  <c r="O46" i="63"/>
  <c r="O44" i="63"/>
  <c r="P6" i="60"/>
  <c r="P5" i="54"/>
  <c r="P7" i="54"/>
  <c r="P5" i="60"/>
  <c r="J5" i="53"/>
  <c r="F5" i="66"/>
  <c r="P8" i="54"/>
  <c r="O209" i="63"/>
  <c r="O193" i="63"/>
  <c r="O177" i="63"/>
  <c r="O161" i="63"/>
  <c r="O145" i="63"/>
  <c r="O129" i="63"/>
  <c r="O113" i="63"/>
  <c r="O97" i="63"/>
  <c r="O81" i="63"/>
  <c r="O65" i="63"/>
  <c r="O49" i="63"/>
  <c r="O211" i="63"/>
  <c r="O195" i="63"/>
  <c r="O179" i="63"/>
  <c r="O163" i="63"/>
  <c r="O147" i="63"/>
  <c r="O131" i="63"/>
  <c r="O115" i="63"/>
  <c r="O99" i="63"/>
  <c r="O83" i="63"/>
  <c r="O67" i="63"/>
  <c r="O51" i="63"/>
  <c r="O42" i="63"/>
  <c r="O40" i="63"/>
  <c r="O38" i="63"/>
  <c r="O36" i="63"/>
  <c r="O34" i="63"/>
  <c r="O32" i="63"/>
  <c r="O30" i="63"/>
  <c r="O28" i="63"/>
  <c r="O26" i="63"/>
  <c r="O24" i="63"/>
  <c r="O22" i="63"/>
  <c r="P9" i="60"/>
  <c r="O213" i="63"/>
  <c r="O197" i="63"/>
  <c r="O181" i="63"/>
  <c r="O165" i="63"/>
  <c r="O149" i="63"/>
  <c r="O133" i="63"/>
  <c r="O117" i="63"/>
  <c r="O101" i="63"/>
  <c r="O85" i="63"/>
  <c r="O69" i="63"/>
  <c r="O53" i="63"/>
  <c r="O199" i="63"/>
  <c r="O183" i="63"/>
  <c r="O167" i="63"/>
  <c r="O151" i="63"/>
  <c r="O135" i="63"/>
  <c r="O119" i="63"/>
  <c r="O103" i="63"/>
  <c r="O87" i="63"/>
  <c r="O71" i="63"/>
  <c r="O55" i="63"/>
  <c r="P7" i="60"/>
  <c r="O201" i="63"/>
  <c r="O185" i="63"/>
  <c r="O169" i="63"/>
  <c r="O153" i="63"/>
  <c r="O137" i="63"/>
  <c r="O121" i="63"/>
  <c r="O105" i="63"/>
  <c r="O89" i="63"/>
  <c r="O73" i="63"/>
  <c r="O57" i="63"/>
  <c r="O205" i="63"/>
  <c r="O189" i="63"/>
  <c r="O173" i="63"/>
  <c r="O157" i="63"/>
  <c r="O141" i="63"/>
  <c r="O125" i="63"/>
  <c r="O109" i="63"/>
  <c r="O93" i="63"/>
  <c r="O77" i="63"/>
  <c r="O61" i="63"/>
  <c r="O45" i="63"/>
  <c r="O207" i="63"/>
  <c r="O143" i="63"/>
  <c r="O79" i="63"/>
  <c r="O41" i="63"/>
  <c r="O25" i="63"/>
  <c r="K23" i="29"/>
  <c r="O171" i="63"/>
  <c r="O107" i="63"/>
  <c r="O43" i="63"/>
  <c r="O27" i="63"/>
  <c r="A1" i="29"/>
  <c r="K21" i="29"/>
  <c r="P6" i="54"/>
  <c r="O191" i="63"/>
  <c r="O127" i="63"/>
  <c r="O63" i="63"/>
  <c r="O29" i="63"/>
  <c r="K19" i="29"/>
  <c r="O155" i="63"/>
  <c r="O91" i="63"/>
  <c r="O31" i="63"/>
  <c r="F61" i="29"/>
  <c r="F62" i="29" s="1"/>
  <c r="K62" i="29" s="1"/>
  <c r="O159" i="63"/>
  <c r="O95" i="63"/>
  <c r="O175" i="63"/>
  <c r="O111" i="63"/>
  <c r="O47" i="63"/>
  <c r="O33" i="63"/>
  <c r="K28" i="29"/>
  <c r="P8" i="60"/>
  <c r="O37" i="63"/>
  <c r="O203" i="63"/>
  <c r="O139" i="63"/>
  <c r="O75" i="63"/>
  <c r="O35" i="63"/>
  <c r="O39" i="63"/>
  <c r="K17" i="29"/>
  <c r="O187" i="63"/>
  <c r="O23" i="63"/>
  <c r="O123" i="63"/>
  <c r="O59" i="63"/>
  <c r="K5" i="29"/>
  <c r="S22" i="65" l="1"/>
  <c r="Q21" i="65"/>
  <c r="Q21" i="64"/>
  <c r="S22" i="64"/>
  <c r="S22" i="62"/>
  <c r="Q21" i="62"/>
  <c r="M5" i="48"/>
  <c r="I21" i="1"/>
  <c r="F6" i="3"/>
  <c r="C6" i="3" l="1"/>
  <c r="S21" i="62"/>
  <c r="F21" i="1"/>
  <c r="E6" i="3"/>
  <c r="H21" i="1"/>
  <c r="S21" i="64"/>
  <c r="S21" i="65"/>
  <c r="C6" i="23"/>
  <c r="E6" i="23" s="1"/>
  <c r="D6" i="23" s="1"/>
  <c r="K21" i="1"/>
  <c r="H6" i="3" l="1"/>
  <c r="H7" i="3" s="1"/>
  <c r="O21" i="1"/>
  <c r="P21" i="1" s="1"/>
  <c r="J6" i="3" l="1"/>
  <c r="J7" i="3"/>
  <c r="I6" i="3"/>
  <c r="I7" i="3" s="1"/>
</calcChain>
</file>

<file path=xl/sharedStrings.xml><?xml version="1.0" encoding="utf-8"?>
<sst xmlns="http://schemas.openxmlformats.org/spreadsheetml/2006/main" count="3600" uniqueCount="678">
  <si>
    <t>Inhaltsverzeichnis</t>
  </si>
  <si>
    <t>1.00</t>
  </si>
  <si>
    <t>Produktiver Stundenlohn</t>
  </si>
  <si>
    <t>%</t>
  </si>
  <si>
    <t>€</t>
  </si>
  <si>
    <t>2.00</t>
  </si>
  <si>
    <t>Lohngebundene Kosten</t>
  </si>
  <si>
    <t>2.10</t>
  </si>
  <si>
    <t>Soziallöhne</t>
  </si>
  <si>
    <t>2.11</t>
  </si>
  <si>
    <t>Gesetzliche Feiertage</t>
  </si>
  <si>
    <t>2.12</t>
  </si>
  <si>
    <t>Urlaubsentgelt</t>
  </si>
  <si>
    <t>2.13</t>
  </si>
  <si>
    <t>Zusätzliches Urlaubsentgelt</t>
  </si>
  <si>
    <t>2.14</t>
  </si>
  <si>
    <t>Lohnfortzahlung im Krankheitsfall</t>
  </si>
  <si>
    <t>2.15</t>
  </si>
  <si>
    <t>Arbeitsfreistellung</t>
  </si>
  <si>
    <t>Zwischensumme Soziallöhne</t>
  </si>
  <si>
    <t>2.20</t>
  </si>
  <si>
    <t>Sozialversicherungsbeiträge auf Fertigungslohn und Soziallöhne (Arbeitgeberanteil)</t>
  </si>
  <si>
    <t>2.21</t>
  </si>
  <si>
    <t>Krankenversicherung auf Soziallöhne</t>
  </si>
  <si>
    <t>2.22</t>
  </si>
  <si>
    <t>Rentenversicherung auf Soziallöhne</t>
  </si>
  <si>
    <t>2.23</t>
  </si>
  <si>
    <t>Arbeitslosenversicherung auf Soziallöhne</t>
  </si>
  <si>
    <t>2.24</t>
  </si>
  <si>
    <t>Pflegeversicherung auf Soziallöhne</t>
  </si>
  <si>
    <t>2.25</t>
  </si>
  <si>
    <t>U2 Mutterschaftsaufwendungen auf Soziallöhne</t>
  </si>
  <si>
    <t>2.30</t>
  </si>
  <si>
    <t>2.31</t>
  </si>
  <si>
    <t>Zwischensumme Lohnkosten inkl. Sozialabgaben (Summe 2.10 - 2.31)</t>
  </si>
  <si>
    <t>Zusätzliche lohngebundene Kosten</t>
  </si>
  <si>
    <t>2.50</t>
  </si>
  <si>
    <t>Haftpflichtversicherung</t>
  </si>
  <si>
    <t>2.60</t>
  </si>
  <si>
    <t>Sonstige Personalkosten</t>
  </si>
  <si>
    <t>Summe lohngebundene Kosten (Summe 2.10 - 2.60)</t>
  </si>
  <si>
    <t>3.00</t>
  </si>
  <si>
    <t>Sonstige auftragsbezogene Kosten</t>
  </si>
  <si>
    <t>3.10</t>
  </si>
  <si>
    <t>Aufsichtslohn Vorarbeiter</t>
  </si>
  <si>
    <t>inkl. Soziale Folgekosten f. Aufsichtslohn</t>
  </si>
  <si>
    <t>3.20</t>
  </si>
  <si>
    <t>Fahrkostenzuschuss</t>
  </si>
  <si>
    <t>3.30</t>
  </si>
  <si>
    <t>Fertigungsmaterial; Maschinen, Geräte, AfA, etc.</t>
  </si>
  <si>
    <t>3.40</t>
  </si>
  <si>
    <t>Sondereinzelkosten</t>
  </si>
  <si>
    <t>Zwischensumme sonstige auftragsbezogene Kosten (Summe 3.10 - 3.40)</t>
  </si>
  <si>
    <t>4.00</t>
  </si>
  <si>
    <t>Unternehmensbezogene Kosten</t>
  </si>
  <si>
    <t>4.10</t>
  </si>
  <si>
    <t>Gehälter</t>
  </si>
  <si>
    <t>4.11</t>
  </si>
  <si>
    <t>Technische Angestellte, inkl. Lohnfolgekosten</t>
  </si>
  <si>
    <t>4.12</t>
  </si>
  <si>
    <t>4.20</t>
  </si>
  <si>
    <t>Fuhrparkkosten</t>
  </si>
  <si>
    <t>4.30</t>
  </si>
  <si>
    <t>Fertigungshilfskosten</t>
  </si>
  <si>
    <t>4.31</t>
  </si>
  <si>
    <t>Löhne Hilfsdienste, inkl. Lohnfolgekosten</t>
  </si>
  <si>
    <t>4.32</t>
  </si>
  <si>
    <t>Sonstige Betriebskosten</t>
  </si>
  <si>
    <t>4.40</t>
  </si>
  <si>
    <t>Schwerbehindertenabgabe</t>
  </si>
  <si>
    <t>4.50</t>
  </si>
  <si>
    <t>Sonstige Verwaltungskosten</t>
  </si>
  <si>
    <t>4.60</t>
  </si>
  <si>
    <t>Betriebsratskosten</t>
  </si>
  <si>
    <t>4.70</t>
  </si>
  <si>
    <t>Sonstige Kosten (Verbandsbeiträge, Zertifizierung etc.)</t>
  </si>
  <si>
    <t>4.80</t>
  </si>
  <si>
    <t>Gewerbesteuer</t>
  </si>
  <si>
    <t>Zwischensumme unternehmensbezogene Kosten (Summe 4.10 - 4.80)</t>
  </si>
  <si>
    <t>5.00</t>
  </si>
  <si>
    <t>Selbstkosten (Summe 1.00 - 4.80)</t>
  </si>
  <si>
    <t>6.00</t>
  </si>
  <si>
    <t>Zuschlag für Wagnis + Gewinn auf Selbstkosten</t>
  </si>
  <si>
    <t>Stundenverrechnungssatz Normalstunde</t>
  </si>
  <si>
    <t>Kalkulationszuschlag (Pos 6 - Pos 1)</t>
  </si>
  <si>
    <t>Basisdaten</t>
  </si>
  <si>
    <t>Anzahl Tage</t>
  </si>
  <si>
    <t>durchschnittliche Urlaubstage</t>
  </si>
  <si>
    <t>durchschnittliche Krankheitstage</t>
  </si>
  <si>
    <t>bezahlte Freistellungen</t>
  </si>
  <si>
    <t>Feiertage</t>
  </si>
  <si>
    <t>Bieter</t>
  </si>
  <si>
    <t>lfd. Nr.</t>
  </si>
  <si>
    <t>Etage</t>
  </si>
  <si>
    <t>Bereich</t>
  </si>
  <si>
    <t>Bodenart</t>
  </si>
  <si>
    <t>Objektname</t>
  </si>
  <si>
    <t>Raum-
nummer</t>
  </si>
  <si>
    <t>Raumbe-
zeichnung</t>
  </si>
  <si>
    <t>Reinigungs-
gruppe</t>
  </si>
  <si>
    <t>Zurück zum Inhaltsverzeichnis</t>
  </si>
  <si>
    <t>Kalkulation des Stundenverrechnungssatzes Grundreinigung</t>
  </si>
  <si>
    <t>Kalkulation des Stundenverrechnungssatzes Unterhaltsreinigung</t>
  </si>
  <si>
    <t>Bieter:</t>
  </si>
  <si>
    <t>Reini-
gungs-
intervall</t>
  </si>
  <si>
    <t>Leistungs-
werte 
(m²/h)</t>
  </si>
  <si>
    <t>aufge-
legter 
Teppich</t>
  </si>
  <si>
    <t>Anzahl 
Schmutz-
fang</t>
  </si>
  <si>
    <t>Reini-
gungs-
tage / Jahr</t>
  </si>
  <si>
    <t>Reinigungs-
fläche / Jahr 
(m²)</t>
  </si>
  <si>
    <t>SVS
(€/h)</t>
  </si>
  <si>
    <t>Reinigungs-
stunden / 
Jahr</t>
  </si>
  <si>
    <t>Preis / Jahr 
(€)</t>
  </si>
  <si>
    <t>Objekt</t>
  </si>
  <si>
    <t>Netto-Preis / Jahr (€)</t>
  </si>
  <si>
    <t>Reinigungs-
fläche 
(m²)</t>
  </si>
  <si>
    <t>Reinigungsart</t>
  </si>
  <si>
    <t>Die gesetzliche Unfallversicherung richtet sich nach der Gefahrenklasse, die für den Betrieb gilt.</t>
  </si>
  <si>
    <t>Gesamt</t>
  </si>
  <si>
    <t>Kaufmännische Angestellte, inkl. Lohnfolgekosten</t>
  </si>
  <si>
    <r>
      <t>Krankenversicherung auf Produktivlohn</t>
    </r>
    <r>
      <rPr>
        <vertAlign val="superscript"/>
        <sz val="8"/>
        <rFont val="Verdana"/>
        <family val="2"/>
      </rPr>
      <t>1</t>
    </r>
  </si>
  <si>
    <r>
      <t>Rentenversicherung auf Produktivlohn</t>
    </r>
    <r>
      <rPr>
        <vertAlign val="superscript"/>
        <sz val="8"/>
        <rFont val="Verdana"/>
        <family val="2"/>
      </rPr>
      <t>2</t>
    </r>
  </si>
  <si>
    <r>
      <t>Arbeitslosenversicherung auf Produktivlohn</t>
    </r>
    <r>
      <rPr>
        <vertAlign val="superscript"/>
        <sz val="8"/>
        <rFont val="Verdana"/>
        <family val="2"/>
      </rPr>
      <t>3</t>
    </r>
  </si>
  <si>
    <r>
      <t>Pflegeversicherung auf Produktivlohn</t>
    </r>
    <r>
      <rPr>
        <vertAlign val="superscript"/>
        <sz val="8"/>
        <rFont val="Verdana"/>
        <family val="2"/>
      </rPr>
      <t>4</t>
    </r>
  </si>
  <si>
    <r>
      <t>U2 Mutterschaftsaufwendungen auf Produktivlohn</t>
    </r>
    <r>
      <rPr>
        <vertAlign val="superscript"/>
        <sz val="8"/>
        <rFont val="Verdana"/>
        <family val="2"/>
      </rPr>
      <t>5</t>
    </r>
  </si>
  <si>
    <r>
      <t>Gesetzliche Unfallversicherung</t>
    </r>
    <r>
      <rPr>
        <vertAlign val="superscript"/>
        <sz val="8"/>
        <rFont val="Verdana"/>
        <family val="2"/>
      </rPr>
      <t>6</t>
    </r>
  </si>
  <si>
    <r>
      <t>Insolvenzgeldumlage</t>
    </r>
    <r>
      <rPr>
        <vertAlign val="superscript"/>
        <sz val="8"/>
        <rFont val="Verdana"/>
        <family val="2"/>
      </rPr>
      <t>7</t>
    </r>
  </si>
  <si>
    <t xml:space="preserve">Krankenversicherung (gesetzlicher Arbeitgeberanteil): </t>
  </si>
  <si>
    <t xml:space="preserve">Rentenversicherung (gesetzlicher Arbeitgeberanteil): </t>
  </si>
  <si>
    <t xml:space="preserve">Arbeitslosenversicherung (gesetzlicher Arbeitgeberanteil): </t>
  </si>
  <si>
    <t xml:space="preserve">Pflegeversicherung (gesetzlicher Arbeitgeberanteil alle Bundesländer außer Sachsen: hier 0,5% Abzug): </t>
  </si>
  <si>
    <t>Insolvenzgeldumlage (gesetzlicher Arbeitgeberanteil - trägt der Arbeitgeber allein):</t>
  </si>
  <si>
    <t>Bundesland</t>
  </si>
  <si>
    <t>Preis für eine Reinigung 
(€)</t>
  </si>
  <si>
    <t>Reini-gungen / Jahr</t>
  </si>
  <si>
    <t>M2</t>
  </si>
  <si>
    <t>M1</t>
  </si>
  <si>
    <t>J6</t>
  </si>
  <si>
    <t>J5</t>
  </si>
  <si>
    <t>J4</t>
  </si>
  <si>
    <t>J3</t>
  </si>
  <si>
    <t>J2</t>
  </si>
  <si>
    <t>J1</t>
  </si>
  <si>
    <t>J0,5</t>
  </si>
  <si>
    <t>Objektart</t>
  </si>
  <si>
    <t>nB</t>
  </si>
  <si>
    <t>Reinigungs-intervall</t>
  </si>
  <si>
    <t>Anzahl Räume</t>
  </si>
  <si>
    <t>Reinigungen / Jahr</t>
  </si>
  <si>
    <t>RG-Stunden / Jahr (h)</t>
  </si>
  <si>
    <t>Preis für 1 Reinigung (€)</t>
  </si>
  <si>
    <t>Stunden für 1 Reinigung (h)</t>
  </si>
  <si>
    <t>Reinigungstage</t>
  </si>
  <si>
    <t>Nettopreis</t>
  </si>
  <si>
    <t>Bruttopreis</t>
  </si>
  <si>
    <t>Kalkulation</t>
  </si>
  <si>
    <t>Unterhaltsreinigung</t>
  </si>
  <si>
    <t>Straße</t>
  </si>
  <si>
    <t>PLZ</t>
  </si>
  <si>
    <t>Ort</t>
  </si>
  <si>
    <t xml:space="preserve">Leistungs-werte 
(m²/h) </t>
  </si>
  <si>
    <t>Jahres- 
reinigungs-
fläche (m²)</t>
  </si>
  <si>
    <t>Lage</t>
  </si>
  <si>
    <t>Grundreinigung</t>
  </si>
  <si>
    <t>Vertragsbeginn</t>
  </si>
  <si>
    <t>Vertragsende</t>
  </si>
  <si>
    <t>Verlängerung</t>
  </si>
  <si>
    <t>max. Laufzeit bis</t>
  </si>
  <si>
    <t>Reinigungs-gruppe 
(RG)</t>
  </si>
  <si>
    <t>Unternehmen</t>
  </si>
  <si>
    <t>Telefon</t>
  </si>
  <si>
    <t>Fax</t>
  </si>
  <si>
    <t>Ansprechpartner</t>
  </si>
  <si>
    <t>E-Mailadresse</t>
  </si>
  <si>
    <t>Internetadresse</t>
  </si>
  <si>
    <t>Kurzname</t>
  </si>
  <si>
    <t>Gebäude</t>
  </si>
  <si>
    <t>Gebäudeteil</t>
  </si>
  <si>
    <t>Los</t>
  </si>
  <si>
    <t>Stunden für eine Reinigung (h)</t>
  </si>
  <si>
    <t>Anzahl 
der Räume</t>
  </si>
  <si>
    <r>
      <t xml:space="preserve">Kalkulation </t>
    </r>
    <r>
      <rPr>
        <b/>
        <sz val="8"/>
        <rFont val="Verdana"/>
        <family val="2"/>
      </rPr>
      <t>Teilreinigung</t>
    </r>
    <r>
      <rPr>
        <sz val="8"/>
        <rFont val="Verdana"/>
        <family val="2"/>
      </rPr>
      <t xml:space="preserve"> Gesamt</t>
    </r>
  </si>
  <si>
    <r>
      <rPr>
        <b/>
        <sz val="8"/>
        <rFont val="Verdana"/>
        <family val="2"/>
      </rPr>
      <t>Reinigungstage</t>
    </r>
    <r>
      <rPr>
        <sz val="8"/>
        <rFont val="Verdana"/>
        <family val="2"/>
      </rPr>
      <t xml:space="preserve"> pro Objekt und Reinigungsart</t>
    </r>
  </si>
  <si>
    <r>
      <rPr>
        <b/>
        <sz val="8"/>
        <rFont val="Verdana"/>
        <family val="2"/>
      </rPr>
      <t>Preisübersicht nach Bedarf</t>
    </r>
    <r>
      <rPr>
        <sz val="8"/>
        <rFont val="Verdana"/>
        <family val="2"/>
      </rPr>
      <t xml:space="preserve"> pro Jahr (in €)</t>
    </r>
  </si>
  <si>
    <r>
      <rPr>
        <b/>
        <sz val="8"/>
        <rFont val="Verdana"/>
        <family val="2"/>
      </rPr>
      <t>Preisübersicht</t>
    </r>
    <r>
      <rPr>
        <sz val="8"/>
        <rFont val="Verdana"/>
        <family val="2"/>
      </rPr>
      <t xml:space="preserve"> pro Jahr (in €)</t>
    </r>
  </si>
  <si>
    <t>Reinigungen/
Jahr</t>
  </si>
  <si>
    <t>Reinigungslänge/
Jahr
(lfm)</t>
  </si>
  <si>
    <t>Steiger-
kosten
(€)</t>
  </si>
  <si>
    <t>Leistung
(lfm/h)</t>
  </si>
  <si>
    <t>SVS 
(€/h)</t>
  </si>
  <si>
    <t>Netto-Preis/
Jahr 
(€)</t>
  </si>
  <si>
    <t>Fläche
(m²)</t>
  </si>
  <si>
    <r>
      <t xml:space="preserve">Kalkulation </t>
    </r>
    <r>
      <rPr>
        <b/>
        <sz val="8"/>
        <rFont val="Verdana"/>
        <family val="2"/>
      </rPr>
      <t xml:space="preserve">Sonstiges </t>
    </r>
    <r>
      <rPr>
        <sz val="8"/>
        <rFont val="Verdana"/>
        <family val="2"/>
      </rPr>
      <t>(Grundreinigung)</t>
    </r>
  </si>
  <si>
    <t>Reinigung von</t>
  </si>
  <si>
    <t>Anzahl
(Stück)</t>
  </si>
  <si>
    <t>Länge
(lfm)</t>
  </si>
  <si>
    <t>Reinigungsanzahl/
Jahr
(Stück)</t>
  </si>
  <si>
    <t>Leistung
(Stück/h)</t>
  </si>
  <si>
    <t>maximale Reinigungstage
im Jahr für
Reinigungsintervall 5</t>
  </si>
  <si>
    <t>Reinigungsintervall</t>
  </si>
  <si>
    <t>Ausfüllhinweise 
(nur 1 Häkchen setzen):</t>
  </si>
  <si>
    <t/>
  </si>
  <si>
    <r>
      <t xml:space="preserve">Vorgaben
</t>
    </r>
    <r>
      <rPr>
        <sz val="8"/>
        <rFont val="Verdana"/>
        <family val="2"/>
      </rPr>
      <t>Die Vorgaben bei den Sozialversicherungsbeiträgen entsprechen den gesetzlichen Mindestangaben.</t>
    </r>
  </si>
  <si>
    <t>Länge 
(lfm)</t>
  </si>
  <si>
    <t>Reinigungsfläche/ Jahr
(m²)</t>
  </si>
  <si>
    <t>Leistung
(m²/h)</t>
  </si>
  <si>
    <r>
      <t xml:space="preserve">Kalkulation </t>
    </r>
    <r>
      <rPr>
        <b/>
        <sz val="8"/>
        <rFont val="Verdana"/>
        <family val="2"/>
      </rPr>
      <t>Pflegefilmsanierung</t>
    </r>
    <r>
      <rPr>
        <sz val="8"/>
        <rFont val="Verdana"/>
        <family val="2"/>
      </rPr>
      <t xml:space="preserve"> (nach Bedarf)</t>
    </r>
  </si>
  <si>
    <t>m²</t>
  </si>
  <si>
    <t>Netto-Preis
(€)</t>
  </si>
  <si>
    <t>Bemerkung</t>
  </si>
  <si>
    <t>Leistungswerte
(m²/h)</t>
  </si>
  <si>
    <t>2026
in %</t>
  </si>
  <si>
    <r>
      <t xml:space="preserve">Kalkulation </t>
    </r>
    <r>
      <rPr>
        <b/>
        <sz val="8"/>
        <rFont val="Verdana"/>
        <family val="2"/>
      </rPr>
      <t xml:space="preserve">Sonstiges (nach Bedarf) - </t>
    </r>
    <r>
      <rPr>
        <sz val="8"/>
        <rFont val="Verdana"/>
        <family val="2"/>
      </rPr>
      <t>(Grundreinigung)</t>
    </r>
  </si>
  <si>
    <t>Krankenversicherungzusatzbeitrag
(halber Zusatzbeitrag Arbeitgeberanteil vom durchschnittlichen Zusatzbeitrag von 2,90 %)</t>
  </si>
  <si>
    <t>GGR</t>
  </si>
  <si>
    <t>Los 1</t>
  </si>
  <si>
    <t>Gymnasium Gröbenzell</t>
  </si>
  <si>
    <t>Wildmoosstraße 34</t>
  </si>
  <si>
    <t>82194</t>
  </si>
  <si>
    <t>Gröbenzell</t>
  </si>
  <si>
    <t>Unterhaltsreinigung (Ferien)</t>
  </si>
  <si>
    <t>Unterhaltsreinigung (nach Bedarf)</t>
  </si>
  <si>
    <t>B.2.01</t>
  </si>
  <si>
    <t>2.OG</t>
  </si>
  <si>
    <t>Bibliothek</t>
  </si>
  <si>
    <t>Textil</t>
  </si>
  <si>
    <t>Aufzug</t>
  </si>
  <si>
    <t>Riffelblech</t>
  </si>
  <si>
    <t>Treppe</t>
  </si>
  <si>
    <t>Holz</t>
  </si>
  <si>
    <t>B.2.06</t>
  </si>
  <si>
    <t>WC Mädchen</t>
  </si>
  <si>
    <t>Fliesen</t>
  </si>
  <si>
    <t>B.2.05</t>
  </si>
  <si>
    <t>WC Vorraum</t>
  </si>
  <si>
    <t>B.2.04</t>
  </si>
  <si>
    <t>WC Jungen</t>
  </si>
  <si>
    <t>B.2.03</t>
  </si>
  <si>
    <t>B.2.02</t>
  </si>
  <si>
    <t>B-Bau</t>
  </si>
  <si>
    <t>Flur</t>
  </si>
  <si>
    <t>Linoleum</t>
  </si>
  <si>
    <t>Betonwerkstein</t>
  </si>
  <si>
    <t>B.2.10</t>
  </si>
  <si>
    <t>Klassenraum</t>
  </si>
  <si>
    <t>B.2.11</t>
  </si>
  <si>
    <t>B.2.12</t>
  </si>
  <si>
    <t>B.2.07</t>
  </si>
  <si>
    <t>B.2.13</t>
  </si>
  <si>
    <t>N7</t>
  </si>
  <si>
    <t>B.2.14</t>
  </si>
  <si>
    <t>N8</t>
  </si>
  <si>
    <t>B.2.08</t>
  </si>
  <si>
    <t>B.2.09</t>
  </si>
  <si>
    <t>B.1.01</t>
  </si>
  <si>
    <t>1.OG</t>
  </si>
  <si>
    <t>Mehrzweckraum</t>
  </si>
  <si>
    <t>Parkett</t>
  </si>
  <si>
    <t>B.1.02</t>
  </si>
  <si>
    <t>Veranstaltungsraum</t>
  </si>
  <si>
    <t>B.1.09</t>
  </si>
  <si>
    <t>B.1.03</t>
  </si>
  <si>
    <t>B.1.06</t>
  </si>
  <si>
    <t>Putzmittelraum</t>
  </si>
  <si>
    <t>B.1.04</t>
  </si>
  <si>
    <t>B.1.05</t>
  </si>
  <si>
    <t>124A</t>
  </si>
  <si>
    <t>B.1.10</t>
  </si>
  <si>
    <t>Kugelgarn</t>
  </si>
  <si>
    <t>B.1.11</t>
  </si>
  <si>
    <t>B.1.12</t>
  </si>
  <si>
    <t>B.1.19</t>
  </si>
  <si>
    <t>B.1.20</t>
  </si>
  <si>
    <t>B.1.21</t>
  </si>
  <si>
    <t>Geographie Sammlung</t>
  </si>
  <si>
    <t>B.1.07</t>
  </si>
  <si>
    <t>WC Lehrer</t>
  </si>
  <si>
    <t>B.1.17</t>
  </si>
  <si>
    <t>B.1.13</t>
  </si>
  <si>
    <t>N4</t>
  </si>
  <si>
    <t>B.1.18</t>
  </si>
  <si>
    <t>N5</t>
  </si>
  <si>
    <t>B.1.15</t>
  </si>
  <si>
    <t>N6</t>
  </si>
  <si>
    <t>B.1.16</t>
  </si>
  <si>
    <t>B.1.14</t>
  </si>
  <si>
    <t>B.0.01</t>
  </si>
  <si>
    <t>EG</t>
  </si>
  <si>
    <t>E20</t>
  </si>
  <si>
    <t>Musikraum 1</t>
  </si>
  <si>
    <t>B.0.02</t>
  </si>
  <si>
    <t>E21</t>
  </si>
  <si>
    <t>Musikraum 2</t>
  </si>
  <si>
    <t>B.0.03</t>
  </si>
  <si>
    <t>E21B</t>
  </si>
  <si>
    <t>Instrumentenraum</t>
  </si>
  <si>
    <t>B.0.05</t>
  </si>
  <si>
    <t>E22</t>
  </si>
  <si>
    <t>Physikraum</t>
  </si>
  <si>
    <t>Podest</t>
  </si>
  <si>
    <t>B.0.06</t>
  </si>
  <si>
    <t>E23</t>
  </si>
  <si>
    <t>Vorbereitungsraum</t>
  </si>
  <si>
    <t>Gummierung</t>
  </si>
  <si>
    <t>B.0.19</t>
  </si>
  <si>
    <t>E29</t>
  </si>
  <si>
    <t>B.0.20</t>
  </si>
  <si>
    <t>B.0.24</t>
  </si>
  <si>
    <t>Foyer</t>
  </si>
  <si>
    <t>B.0.07</t>
  </si>
  <si>
    <t>E23A</t>
  </si>
  <si>
    <t>Physik Vorbereitung</t>
  </si>
  <si>
    <t>B.0.08</t>
  </si>
  <si>
    <t>E24</t>
  </si>
  <si>
    <t>B.0.09</t>
  </si>
  <si>
    <t>E25</t>
  </si>
  <si>
    <t>B.0.14</t>
  </si>
  <si>
    <t>E26</t>
  </si>
  <si>
    <t>E27</t>
  </si>
  <si>
    <t>Mint-Raum</t>
  </si>
  <si>
    <t>B.0.23</t>
  </si>
  <si>
    <t>B.0.10</t>
  </si>
  <si>
    <t>N1</t>
  </si>
  <si>
    <t>B.0.13</t>
  </si>
  <si>
    <t>N2</t>
  </si>
  <si>
    <t>B.0.12</t>
  </si>
  <si>
    <t>N3</t>
  </si>
  <si>
    <t>B.0.22</t>
  </si>
  <si>
    <t>B.0.11</t>
  </si>
  <si>
    <t>Notausgang</t>
  </si>
  <si>
    <t>A-Bau</t>
  </si>
  <si>
    <t>Notgang außen</t>
  </si>
  <si>
    <t>Gitterrost</t>
  </si>
  <si>
    <t>A.1.20</t>
  </si>
  <si>
    <t>A.1.21</t>
  </si>
  <si>
    <t>A.1.19</t>
  </si>
  <si>
    <t>Ganztagsbetreuung</t>
  </si>
  <si>
    <t>A.1.16</t>
  </si>
  <si>
    <t>A.1.18</t>
  </si>
  <si>
    <t>Diff. Unterricht</t>
  </si>
  <si>
    <t>A.1.22</t>
  </si>
  <si>
    <t>A.1.17</t>
  </si>
  <si>
    <t>A.1.23</t>
  </si>
  <si>
    <t>A.1.24</t>
  </si>
  <si>
    <t>A.1.15</t>
  </si>
  <si>
    <t>A.1.25</t>
  </si>
  <si>
    <t>A.1.26</t>
  </si>
  <si>
    <t>A.1.27</t>
  </si>
  <si>
    <t>A.1.28</t>
  </si>
  <si>
    <t>Epoxid</t>
  </si>
  <si>
    <t>A.1.29</t>
  </si>
  <si>
    <t>A.1.30-31</t>
  </si>
  <si>
    <t>A.1.32</t>
  </si>
  <si>
    <t>WC Barrierefrei</t>
  </si>
  <si>
    <t>A.1.48</t>
  </si>
  <si>
    <t>Serverraum</t>
  </si>
  <si>
    <t>A.1.42</t>
  </si>
  <si>
    <t>A.1.43</t>
  </si>
  <si>
    <t>A.1.44</t>
  </si>
  <si>
    <t>A.1.01</t>
  </si>
  <si>
    <t>A.1.45</t>
  </si>
  <si>
    <t>A.1.02</t>
  </si>
  <si>
    <t>A.1.03</t>
  </si>
  <si>
    <t>A.1.04</t>
  </si>
  <si>
    <t>A.1.06</t>
  </si>
  <si>
    <t>A.1.07</t>
  </si>
  <si>
    <t>136A</t>
  </si>
  <si>
    <t>Technikraum</t>
  </si>
  <si>
    <t>A.1.05</t>
  </si>
  <si>
    <t>A.1.47</t>
  </si>
  <si>
    <t>135A</t>
  </si>
  <si>
    <t>Bühnentechnikraum</t>
  </si>
  <si>
    <t>A.1.08</t>
  </si>
  <si>
    <t>Computerraum</t>
  </si>
  <si>
    <t>A.1.09</t>
  </si>
  <si>
    <t>A.1.46</t>
  </si>
  <si>
    <t>A.1.13</t>
  </si>
  <si>
    <t>Heizungsraum</t>
  </si>
  <si>
    <t>A.1.11</t>
  </si>
  <si>
    <t>A.1.12</t>
  </si>
  <si>
    <t>A.1.10</t>
  </si>
  <si>
    <t>A.1.41</t>
  </si>
  <si>
    <t>A.1.40</t>
  </si>
  <si>
    <t>A.1.39</t>
  </si>
  <si>
    <t>A.1.38</t>
  </si>
  <si>
    <t>Durchgang</t>
  </si>
  <si>
    <t>A.1.37</t>
  </si>
  <si>
    <t>A.1.36</t>
  </si>
  <si>
    <t>A.1.35</t>
  </si>
  <si>
    <t>A.1.34</t>
  </si>
  <si>
    <t>A.1.50</t>
  </si>
  <si>
    <t>A.0.02</t>
  </si>
  <si>
    <t>Windfang</t>
  </si>
  <si>
    <t>Pflasterstein</t>
  </si>
  <si>
    <t>A.0.63</t>
  </si>
  <si>
    <t>Sauberlaufzone</t>
  </si>
  <si>
    <t>A.0.03</t>
  </si>
  <si>
    <t>E 01 A</t>
  </si>
  <si>
    <t>Sozialpädagoge</t>
  </si>
  <si>
    <t>A.0.04</t>
  </si>
  <si>
    <t>E01A (SMV)</t>
  </si>
  <si>
    <t>Lager</t>
  </si>
  <si>
    <t>A.0.05</t>
  </si>
  <si>
    <t>E02 (Sani)</t>
  </si>
  <si>
    <t>SMV</t>
  </si>
  <si>
    <t>A.0.06</t>
  </si>
  <si>
    <t>E 03 B</t>
  </si>
  <si>
    <t>Kiosk</t>
  </si>
  <si>
    <t>A.0.07</t>
  </si>
  <si>
    <t>E 03 A</t>
  </si>
  <si>
    <t>A.0.09</t>
  </si>
  <si>
    <t>E04</t>
  </si>
  <si>
    <t>A.0.08</t>
  </si>
  <si>
    <t>A.0.12</t>
  </si>
  <si>
    <t>E05</t>
  </si>
  <si>
    <t>Sanitätsraum</t>
  </si>
  <si>
    <t>A.0.10</t>
  </si>
  <si>
    <t>E04A</t>
  </si>
  <si>
    <t>E05A</t>
  </si>
  <si>
    <t>Kollegst. Aufenthalt</t>
  </si>
  <si>
    <t>A.0.13</t>
  </si>
  <si>
    <t>E06</t>
  </si>
  <si>
    <t>E07</t>
  </si>
  <si>
    <t>Sprinkleranlage</t>
  </si>
  <si>
    <t>A.0.15</t>
  </si>
  <si>
    <t>Stuhllager</t>
  </si>
  <si>
    <t>A.0.14</t>
  </si>
  <si>
    <t>A.0.17</t>
  </si>
  <si>
    <t>E08</t>
  </si>
  <si>
    <t>Speisesaal</t>
  </si>
  <si>
    <t>A.0.23</t>
  </si>
  <si>
    <t>E11B</t>
  </si>
  <si>
    <t>Fruchtschiefer</t>
  </si>
  <si>
    <t>A.0.22</t>
  </si>
  <si>
    <t>E09d</t>
  </si>
  <si>
    <t>Küche</t>
  </si>
  <si>
    <t>Anlieferung</t>
  </si>
  <si>
    <t>E09e</t>
  </si>
  <si>
    <t>E10c</t>
  </si>
  <si>
    <t>Büro</t>
  </si>
  <si>
    <t>E09c</t>
  </si>
  <si>
    <t>Dusche</t>
  </si>
  <si>
    <t>E09a</t>
  </si>
  <si>
    <t>E09b</t>
  </si>
  <si>
    <t>WC Personal</t>
  </si>
  <si>
    <t>E09f</t>
  </si>
  <si>
    <t>E10</t>
  </si>
  <si>
    <t>Spülküche</t>
  </si>
  <si>
    <t>E10b</t>
  </si>
  <si>
    <t>E10d</t>
  </si>
  <si>
    <t>E10a</t>
  </si>
  <si>
    <t>Essenausgabe</t>
  </si>
  <si>
    <t>A.0.24-25</t>
  </si>
  <si>
    <t>E11A</t>
  </si>
  <si>
    <t>A.0.18</t>
  </si>
  <si>
    <t>E12</t>
  </si>
  <si>
    <t>A.0.19</t>
  </si>
  <si>
    <t>E13</t>
  </si>
  <si>
    <t>A.0.21</t>
  </si>
  <si>
    <t>E14</t>
  </si>
  <si>
    <t>A.0.42</t>
  </si>
  <si>
    <t>A.0.43</t>
  </si>
  <si>
    <t>A.0.44</t>
  </si>
  <si>
    <t>A.0.45</t>
  </si>
  <si>
    <t>A.0.46-47</t>
  </si>
  <si>
    <t>A.0.48</t>
  </si>
  <si>
    <t>A.0.49</t>
  </si>
  <si>
    <t>E16</t>
  </si>
  <si>
    <t>Natur und Technik</t>
  </si>
  <si>
    <t>A.0.50</t>
  </si>
  <si>
    <t>E17</t>
  </si>
  <si>
    <t>A.0.51</t>
  </si>
  <si>
    <t>A.0.52</t>
  </si>
  <si>
    <t>E18</t>
  </si>
  <si>
    <t>A.0.53</t>
  </si>
  <si>
    <t>E19</t>
  </si>
  <si>
    <t>Werken</t>
  </si>
  <si>
    <t>A.0.55</t>
  </si>
  <si>
    <t>E30</t>
  </si>
  <si>
    <t>Hausmeister</t>
  </si>
  <si>
    <t>A.0.56</t>
  </si>
  <si>
    <t>E31</t>
  </si>
  <si>
    <t>Archiv</t>
  </si>
  <si>
    <t>A.0.57</t>
  </si>
  <si>
    <t>E32</t>
  </si>
  <si>
    <t>Zeichenraum 1</t>
  </si>
  <si>
    <t>A.0.58</t>
  </si>
  <si>
    <t>E33</t>
  </si>
  <si>
    <t>A.0.59</t>
  </si>
  <si>
    <t>A.0.54</t>
  </si>
  <si>
    <t>A.0.60</t>
  </si>
  <si>
    <t>E34</t>
  </si>
  <si>
    <t>Zeichenraum 2</t>
  </si>
  <si>
    <t>A.0.61</t>
  </si>
  <si>
    <t>Chamäleon</t>
  </si>
  <si>
    <t>A.0.62</t>
  </si>
  <si>
    <t>Pausenhalle/Aula</t>
  </si>
  <si>
    <t>Bühne</t>
  </si>
  <si>
    <t>V.0.01</t>
  </si>
  <si>
    <t>E41</t>
  </si>
  <si>
    <t>Technik</t>
  </si>
  <si>
    <t>V.0.02</t>
  </si>
  <si>
    <t>V-Bau</t>
  </si>
  <si>
    <t>Si-Bel</t>
  </si>
  <si>
    <t>V.0.03</t>
  </si>
  <si>
    <t>E41A</t>
  </si>
  <si>
    <t>V.0.22</t>
  </si>
  <si>
    <t>V.0.05</t>
  </si>
  <si>
    <t>WC Damen</t>
  </si>
  <si>
    <t>V.0.04</t>
  </si>
  <si>
    <t>V.0.06</t>
  </si>
  <si>
    <t>E42</t>
  </si>
  <si>
    <t>Vorraum WC Herren</t>
  </si>
  <si>
    <t>V.0.07</t>
  </si>
  <si>
    <t>WC-Herren</t>
  </si>
  <si>
    <t>V.0.09</t>
  </si>
  <si>
    <t>E44</t>
  </si>
  <si>
    <t>Elternsprechzimmer</t>
  </si>
  <si>
    <t>V.0.10</t>
  </si>
  <si>
    <t>V.0.21-22</t>
  </si>
  <si>
    <t>V.0.16</t>
  </si>
  <si>
    <t>E51</t>
  </si>
  <si>
    <t>V.0.15</t>
  </si>
  <si>
    <t>E50</t>
  </si>
  <si>
    <t>V.0.14</t>
  </si>
  <si>
    <t>E49</t>
  </si>
  <si>
    <t>V.0.13</t>
  </si>
  <si>
    <t>E48</t>
  </si>
  <si>
    <t>Schulpsychologe</t>
  </si>
  <si>
    <t>V.0.12</t>
  </si>
  <si>
    <t>E47</t>
  </si>
  <si>
    <t>V.0.11</t>
  </si>
  <si>
    <t>E46</t>
  </si>
  <si>
    <t>Oberstufenkoordinator</t>
  </si>
  <si>
    <t>V.0.08</t>
  </si>
  <si>
    <t>E37</t>
  </si>
  <si>
    <t>Stundenplaner</t>
  </si>
  <si>
    <t>V.0.21</t>
  </si>
  <si>
    <t>V.0.19</t>
  </si>
  <si>
    <t>E39</t>
  </si>
  <si>
    <t>Sekretariat</t>
  </si>
  <si>
    <t>V.0.17</t>
  </si>
  <si>
    <t>E52</t>
  </si>
  <si>
    <t>Direktorat</t>
  </si>
  <si>
    <t>V.0.18</t>
  </si>
  <si>
    <t>E53</t>
  </si>
  <si>
    <t>Stellv. Direktor</t>
  </si>
  <si>
    <t>V.0.20</t>
  </si>
  <si>
    <t>E38</t>
  </si>
  <si>
    <t>Sekretariat 2</t>
  </si>
  <si>
    <t>A.0.01</t>
  </si>
  <si>
    <t>E40</t>
  </si>
  <si>
    <t>C1.19</t>
  </si>
  <si>
    <t>C Neubau</t>
  </si>
  <si>
    <t>C1.03</t>
  </si>
  <si>
    <t>Fachraum Chemie</t>
  </si>
  <si>
    <t>Kautschuk</t>
  </si>
  <si>
    <t>C1.04</t>
  </si>
  <si>
    <t>C1.05</t>
  </si>
  <si>
    <t>Vorbereitung Chemie</t>
  </si>
  <si>
    <t>C.1.01</t>
  </si>
  <si>
    <t>Übergang</t>
  </si>
  <si>
    <t>C1.02</t>
  </si>
  <si>
    <t>C1.06</t>
  </si>
  <si>
    <t>C1.07</t>
  </si>
  <si>
    <t>C1.21</t>
  </si>
  <si>
    <t>C1.08</t>
  </si>
  <si>
    <t>Treppenhaus</t>
  </si>
  <si>
    <t>C1.09</t>
  </si>
  <si>
    <t>Biologie LS</t>
  </si>
  <si>
    <t>C1.10</t>
  </si>
  <si>
    <t>Vorbereitung Biologie</t>
  </si>
  <si>
    <t>C1.11</t>
  </si>
  <si>
    <t>Biologie Übung</t>
  </si>
  <si>
    <t>C1.12</t>
  </si>
  <si>
    <t>Meditationsraum</t>
  </si>
  <si>
    <t>C1.13</t>
  </si>
  <si>
    <t>Vorraum WC Mädchen</t>
  </si>
  <si>
    <t>C1.14</t>
  </si>
  <si>
    <t>C1.15</t>
  </si>
  <si>
    <t>WC Div/Beh.</t>
  </si>
  <si>
    <t>C1.16</t>
  </si>
  <si>
    <t>Vorraum WC Jungen</t>
  </si>
  <si>
    <t>C1.17</t>
  </si>
  <si>
    <t>C1.18</t>
  </si>
  <si>
    <t>C.1.20</t>
  </si>
  <si>
    <t>Fluchtbalkon</t>
  </si>
  <si>
    <t>Stein/Pflanzbeet</t>
  </si>
  <si>
    <t>C.1.22</t>
  </si>
  <si>
    <t>OG</t>
  </si>
  <si>
    <t>C.0.01</t>
  </si>
  <si>
    <t>EDV 1</t>
  </si>
  <si>
    <t>C.0.02</t>
  </si>
  <si>
    <t>EDV 2</t>
  </si>
  <si>
    <t>C.0.03</t>
  </si>
  <si>
    <t>C.0.04</t>
  </si>
  <si>
    <t>EDV NOC</t>
  </si>
  <si>
    <t>C.0.05</t>
  </si>
  <si>
    <t>EDV 3</t>
  </si>
  <si>
    <t>C.0.06</t>
  </si>
  <si>
    <t>EDV Nebenraum</t>
  </si>
  <si>
    <t>C.0.07</t>
  </si>
  <si>
    <t>Freiarbeitsfläche</t>
  </si>
  <si>
    <t>C.0.08</t>
  </si>
  <si>
    <t>Lehrmittel Bücher</t>
  </si>
  <si>
    <t>C.0.09</t>
  </si>
  <si>
    <t>Technik Elt</t>
  </si>
  <si>
    <t>C.0.10</t>
  </si>
  <si>
    <t>Technik SiBel</t>
  </si>
  <si>
    <t>C.0.11</t>
  </si>
  <si>
    <t>Technik HLS</t>
  </si>
  <si>
    <t>C.0.12</t>
  </si>
  <si>
    <t>C.0.13</t>
  </si>
  <si>
    <t>C.0.14</t>
  </si>
  <si>
    <t>Kubus-Freiarbeit</t>
  </si>
  <si>
    <t>C.0.15</t>
  </si>
  <si>
    <t>C.0.16</t>
  </si>
  <si>
    <t>Besprechung</t>
  </si>
  <si>
    <t>C.0.17</t>
  </si>
  <si>
    <t>Teeküche</t>
  </si>
  <si>
    <t>C.0.18</t>
  </si>
  <si>
    <t>Lehrerzimmer</t>
  </si>
  <si>
    <t>C.0.19</t>
  </si>
  <si>
    <t>Silentium</t>
  </si>
  <si>
    <t>C.0.20</t>
  </si>
  <si>
    <t>Abstellraum</t>
  </si>
  <si>
    <t>C.0.21</t>
  </si>
  <si>
    <t>C.0.22</t>
  </si>
  <si>
    <t>C.0.23</t>
  </si>
  <si>
    <t>C.0.24</t>
  </si>
  <si>
    <t>C.0.25</t>
  </si>
  <si>
    <t>C.0.26</t>
  </si>
  <si>
    <t>C.0.27</t>
  </si>
  <si>
    <t>Kopierraum</t>
  </si>
  <si>
    <t>Funktion</t>
  </si>
  <si>
    <t>Sanitär</t>
  </si>
  <si>
    <t>Verkehr</t>
  </si>
  <si>
    <t>Unterricht</t>
  </si>
  <si>
    <t>Versorgung</t>
  </si>
  <si>
    <t>Lüftungs- Leitungsrohre (Flure)</t>
  </si>
  <si>
    <t>Gitterträger (Aula)</t>
  </si>
  <si>
    <t>Spinde</t>
  </si>
  <si>
    <t>Lampenschienen (Lehrerzimmer)</t>
  </si>
  <si>
    <t>Lampen</t>
  </si>
  <si>
    <t>Schaukästen und Vitrinen einseitig</t>
  </si>
  <si>
    <t>Schule</t>
  </si>
  <si>
    <t>UnterhaltsRG</t>
  </si>
  <si>
    <t>Reinigungs-häufigkeit</t>
  </si>
  <si>
    <t>GrundRG</t>
  </si>
  <si>
    <t>UnterhaltsRG (Ferien)</t>
  </si>
  <si>
    <t>UnterhaltsRG (TeilRG)</t>
  </si>
  <si>
    <t>UnterhaltsRG (nach Bedarf)</t>
  </si>
  <si>
    <t>Sonstiges (nach Bedarf)</t>
  </si>
  <si>
    <t>mindest Abforderung</t>
  </si>
  <si>
    <t>Trennwand Holz (Aula)</t>
  </si>
  <si>
    <t>Lüftung (Stuhllager)</t>
  </si>
  <si>
    <t>Stahlträger (Pausenhalle)</t>
  </si>
  <si>
    <t>Innenjalousien (Fachräume)</t>
  </si>
  <si>
    <t>Im Preisblatt ist eine Eingabe von Steigerkosten/Kosten für Hubbühne zwingend. Wenn keine Steigerkosten/Kosten für Hubbühne anfallen, ist die Position mit 0 eindeutig zu kennzeichnen. Eine unterlassene Angabe führt gemäß § 13 Nr. 3 VOL/A bzw. § 38 Abs. 10 UVgO bzw. § 53 Abs. 7 VgV zum Ausschluss.</t>
  </si>
  <si>
    <r>
      <t xml:space="preserve">Kalkulation </t>
    </r>
    <r>
      <rPr>
        <b/>
        <sz val="8"/>
        <rFont val="Verdana"/>
        <family val="2"/>
      </rPr>
      <t>Rohrreinigung und Balken</t>
    </r>
    <r>
      <rPr>
        <sz val="8"/>
        <rFont val="Verdana"/>
        <family val="2"/>
      </rPr>
      <t xml:space="preserve"> nach Bedarf (Grundreinigung)</t>
    </r>
  </si>
  <si>
    <t>Rohre u Balken (nach Bedarf)</t>
  </si>
  <si>
    <t>sonstiges</t>
  </si>
  <si>
    <t>Sonstiges</t>
  </si>
  <si>
    <t>Preiszusammenstellung Los 1</t>
  </si>
  <si>
    <t>Preiszusammenstellung nach Bedarf</t>
  </si>
  <si>
    <t>MwSt.</t>
  </si>
  <si>
    <t>Jahrespreis in €</t>
  </si>
  <si>
    <t>Jahrespreis Reinigung</t>
  </si>
  <si>
    <t>Pflegefilm (nach Bedarf)</t>
  </si>
  <si>
    <t>Preisübersicht</t>
  </si>
  <si>
    <t>Preisübersicht (nach Bedarf)</t>
  </si>
  <si>
    <t>SVS UnterhaltsRG</t>
  </si>
  <si>
    <t>SVS GrundRG</t>
  </si>
  <si>
    <t>Reinigungstage _x000D_
 maximal_x000D_
 (UnterhaltsRG,_x000D_
 UnterhaltsRG (Ferien),_x000D_
 UnterhaltsRG_x000D_
 (Sommer und Winter))</t>
  </si>
  <si>
    <t>Wertungspreis (netto) in €</t>
  </si>
  <si>
    <t>Wertungspreis (brutto) in €</t>
  </si>
  <si>
    <t>Bayern</t>
  </si>
  <si>
    <t>Alte Raum-nummern: 201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</si>
</sst>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_-* #,##0.00\ _€_-;\-* #,##0.00\ _€_-;_-* &quot;-&quot;??\ _€_-;_-@_-"/>
    <numFmt numFmtId="165" formatCode="_-* #,##0.00\ [$€]_-;\-* #,##0.00\ [$€]_-;_-* &quot;-&quot;??\ [$€]_-;_-@_-"/>
    <numFmt numFmtId="166" formatCode="0.000"/>
    <numFmt numFmtId="167" formatCode="#,##0.000"/>
    <numFmt numFmtId="168" formatCode="&quot;Bitte &quot;0&quot; Werte eintragen.&quot;"/>
    <numFmt numFmtId="169" formatCode="&quot;Bitte &quot;0&quot; Wert(e) eintragen.&quot;"/>
  </numFmts>
  <fonts count="40" x14ac:knownFonts="1">
    <font>
      <sz val="10"/>
      <name val="Arial"/>
      <family val="2"/>
    </font>
    <font>
      <sz val="10"/>
      <name val="Verdana"/>
      <family val="2"/>
    </font>
    <font>
      <sz val="8"/>
      <name val="Verdana"/>
      <family val="2"/>
    </font>
    <font>
      <i/>
      <sz val="8"/>
      <name val="Verdana"/>
      <family val="2"/>
    </font>
    <font>
      <u/>
      <sz val="10"/>
      <color indexed="12"/>
      <name val="Arial"/>
      <family val="2"/>
    </font>
    <font>
      <b/>
      <sz val="8"/>
      <name val="Verdana"/>
      <family val="2"/>
    </font>
    <font>
      <u/>
      <sz val="8"/>
      <color indexed="12"/>
      <name val="Verdana"/>
      <family val="2"/>
    </font>
    <font>
      <b/>
      <sz val="18"/>
      <color indexed="56"/>
      <name val="Cambria"/>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sz val="8"/>
      <color indexed="10"/>
      <name val="Verdana"/>
      <family val="2"/>
    </font>
    <font>
      <vertAlign val="superscript"/>
      <sz val="8"/>
      <name val="Verdana"/>
      <family val="2"/>
    </font>
    <font>
      <b/>
      <sz val="10"/>
      <name val="Verdana"/>
      <family val="2"/>
    </font>
    <font>
      <sz val="8"/>
      <color indexed="8"/>
      <name val="Verdana"/>
      <family val="2"/>
    </font>
    <font>
      <sz val="8"/>
      <color rgb="FFFF0000"/>
      <name val="Verdana"/>
      <family val="2"/>
    </font>
    <font>
      <sz val="11"/>
      <color rgb="FF222222"/>
      <name val="Verdana"/>
      <family val="2"/>
    </font>
    <font>
      <sz val="8"/>
      <color theme="0"/>
      <name val="Verdana"/>
      <family val="2"/>
    </font>
    <font>
      <u/>
      <sz val="10"/>
      <color theme="10"/>
      <name val="Verdana"/>
      <family val="2"/>
    </font>
    <font>
      <sz val="10"/>
      <color theme="1"/>
      <name val="Verdana"/>
      <family val="2"/>
    </font>
    <font>
      <sz val="8"/>
      <color theme="0" tint="-0.14996795556505021"/>
      <name val="Verdana"/>
      <family val="2"/>
    </font>
    <font>
      <sz val="8"/>
      <color rgb="FF000000"/>
      <name val="Segoe UI"/>
      <family val="2"/>
    </font>
    <font>
      <sz val="8"/>
      <color rgb="FF000000"/>
      <name val="Verdana"/>
      <family val="2"/>
    </font>
    <font>
      <sz val="8"/>
      <color indexed="55"/>
      <name val="Verdana"/>
      <family val="2"/>
    </font>
    <font>
      <sz val="8"/>
      <color rgb="FF9C0000"/>
      <name val="Verdana"/>
      <family val="2"/>
    </font>
    <font>
      <sz val="8"/>
      <color indexed="9"/>
      <name val="Verdana"/>
      <family val="2"/>
    </font>
    <font>
      <sz val="10"/>
      <name val="Arial"/>
      <family val="2"/>
    </font>
  </fonts>
  <fills count="30">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55"/>
        <bgColor indexed="64"/>
      </patternFill>
    </fill>
    <fill>
      <patternFill patternType="solid">
        <fgColor indexed="13"/>
        <bgColor indexed="64"/>
      </patternFill>
    </fill>
    <fill>
      <patternFill patternType="lightGray"/>
    </fill>
    <fill>
      <patternFill patternType="solid">
        <fgColor rgb="FFFFFF00"/>
        <bgColor indexed="64"/>
      </patternFill>
    </fill>
    <fill>
      <patternFill patternType="solid">
        <fgColor rgb="FFFFC7CE"/>
        <bgColor indexed="64"/>
      </patternFill>
    </fill>
    <fill>
      <patternFill patternType="solid">
        <fgColor indexed="41"/>
        <bgColor indexed="64"/>
      </patternFill>
    </fill>
    <fill>
      <patternFill patternType="solid">
        <fgColor rgb="FFD2E6C4"/>
        <bgColor indexed="64"/>
      </patternFill>
    </fill>
  </fills>
  <borders count="24">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s>
  <cellStyleXfs count="61">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20" borderId="1" applyNumberFormat="0" applyAlignment="0" applyProtection="0"/>
    <xf numFmtId="0" fontId="11" fillId="20" borderId="2" applyNumberFormat="0" applyAlignment="0" applyProtection="0"/>
    <xf numFmtId="0" fontId="12" fillId="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165" fontId="39" fillId="0" borderId="0" applyFont="0" applyFill="0" applyBorder="0" applyAlignment="0" applyProtection="0"/>
    <xf numFmtId="0" fontId="15" fillId="4" borderId="0" applyNumberFormat="0" applyBorder="0" applyAlignment="0" applyProtection="0"/>
    <xf numFmtId="0" fontId="4" fillId="0" borderId="0" applyNumberFormat="0" applyFill="0" applyBorder="0">
      <protection locked="0"/>
    </xf>
    <xf numFmtId="0" fontId="4" fillId="0" borderId="0" applyNumberFormat="0" applyFill="0" applyBorder="0">
      <protection locked="0"/>
    </xf>
    <xf numFmtId="0" fontId="4" fillId="0" borderId="0" applyNumberFormat="0" applyFill="0" applyBorder="0">
      <protection locked="0"/>
    </xf>
    <xf numFmtId="0" fontId="4" fillId="0" borderId="0" applyNumberFormat="0" applyFill="0" applyBorder="0">
      <protection locked="0"/>
    </xf>
    <xf numFmtId="164" fontId="39" fillId="0" borderId="0" applyFont="0" applyFill="0" applyBorder="0" applyAlignment="0" applyProtection="0"/>
    <xf numFmtId="0" fontId="4" fillId="0" borderId="0" applyNumberFormat="0" applyFill="0" applyBorder="0">
      <protection locked="0"/>
    </xf>
    <xf numFmtId="0" fontId="16" fillId="21" borderId="0" applyNumberFormat="0" applyBorder="0" applyAlignment="0" applyProtection="0"/>
    <xf numFmtId="0" fontId="39" fillId="22" borderId="4" applyNumberFormat="0" applyFont="0" applyAlignment="0" applyProtection="0"/>
    <xf numFmtId="0" fontId="17" fillId="3" borderId="0" applyNumberFormat="0" applyBorder="0" applyAlignment="0" applyProtection="0"/>
    <xf numFmtId="0" fontId="39" fillId="0" borderId="0"/>
    <xf numFmtId="0" fontId="1" fillId="0" borderId="0"/>
    <xf numFmtId="0" fontId="1" fillId="0" borderId="0"/>
    <xf numFmtId="0" fontId="39" fillId="0" borderId="0"/>
    <xf numFmtId="0" fontId="18" fillId="0" borderId="5" applyNumberFormat="0" applyFill="0" applyAlignment="0" applyProtection="0"/>
    <xf numFmtId="0" fontId="19" fillId="0" borderId="6" applyNumberFormat="0" applyFill="0" applyAlignment="0" applyProtection="0"/>
    <xf numFmtId="0" fontId="20" fillId="0" borderId="7" applyNumberFormat="0" applyFill="0" applyAlignment="0" applyProtection="0"/>
    <xf numFmtId="0" fontId="20" fillId="0" borderId="0" applyNumberFormat="0" applyFill="0" applyBorder="0" applyAlignment="0" applyProtection="0"/>
    <xf numFmtId="0" fontId="7" fillId="0" borderId="0" applyNumberFormat="0" applyFill="0" applyBorder="0" applyAlignment="0" applyProtection="0"/>
    <xf numFmtId="0" fontId="21" fillId="0" borderId="8" applyNumberFormat="0" applyFill="0" applyAlignment="0" applyProtection="0"/>
    <xf numFmtId="0" fontId="22" fillId="0" borderId="0" applyNumberFormat="0" applyFill="0" applyBorder="0" applyAlignment="0" applyProtection="0"/>
    <xf numFmtId="0" fontId="23" fillId="23" borderId="9" applyNumberFormat="0" applyAlignment="0" applyProtection="0"/>
    <xf numFmtId="0" fontId="39" fillId="0" borderId="0"/>
    <xf numFmtId="0" fontId="31" fillId="0" borderId="0" applyNumberFormat="0" applyFill="0" applyBorder="0" applyAlignment="0" applyProtection="0"/>
    <xf numFmtId="0" fontId="32" fillId="0" borderId="0"/>
    <xf numFmtId="0" fontId="39" fillId="0" borderId="0"/>
    <xf numFmtId="0" fontId="4" fillId="0" borderId="0" applyNumberFormat="0" applyFill="0" applyBorder="0">
      <protection locked="0"/>
    </xf>
    <xf numFmtId="0" fontId="4" fillId="0" borderId="0" applyNumberFormat="0" applyFill="0" applyBorder="0">
      <protection locked="0"/>
    </xf>
  </cellStyleXfs>
  <cellXfs count="182">
    <xf numFmtId="0" fontId="0" fillId="0" borderId="0" xfId="0"/>
    <xf numFmtId="0" fontId="2" fillId="8" borderId="10" xfId="0" applyFont="1" applyFill="1" applyBorder="1" applyAlignment="1">
      <alignment horizontal="center" vertical="center"/>
    </xf>
    <xf numFmtId="0" fontId="2" fillId="8" borderId="10" xfId="0" applyFont="1" applyFill="1" applyBorder="1" applyAlignment="1">
      <alignment horizontal="center" vertical="center" wrapText="1"/>
    </xf>
    <xf numFmtId="0" fontId="1" fillId="0" borderId="0" xfId="0" applyFont="1" applyAlignment="1">
      <alignment vertical="center"/>
    </xf>
    <xf numFmtId="0" fontId="2" fillId="0" borderId="0" xfId="0" applyFont="1" applyAlignment="1">
      <alignment vertical="center"/>
    </xf>
    <xf numFmtId="0" fontId="2" fillId="0" borderId="0" xfId="0" applyFont="1" applyAlignment="1">
      <alignment horizontal="left" vertical="center"/>
    </xf>
    <xf numFmtId="0" fontId="6" fillId="0" borderId="0" xfId="39" applyFont="1" applyAlignment="1" applyProtection="1">
      <alignment vertical="center"/>
    </xf>
    <xf numFmtId="0" fontId="2" fillId="0" borderId="0" xfId="0" applyFont="1" applyAlignment="1">
      <alignment horizontal="right" vertical="center"/>
    </xf>
    <xf numFmtId="0" fontId="2" fillId="0" borderId="0" xfId="0" applyFont="1"/>
    <xf numFmtId="0" fontId="2" fillId="0" borderId="0" xfId="43" applyFont="1" applyAlignment="1">
      <alignment vertical="center"/>
    </xf>
    <xf numFmtId="0" fontId="2" fillId="8" borderId="10" xfId="43" applyFont="1" applyFill="1" applyBorder="1" applyAlignment="1">
      <alignment horizontal="center" vertical="center"/>
    </xf>
    <xf numFmtId="0" fontId="2" fillId="8" borderId="10" xfId="43" applyFont="1" applyFill="1" applyBorder="1" applyAlignment="1">
      <alignment horizontal="center" vertical="center" wrapText="1"/>
    </xf>
    <xf numFmtId="2" fontId="5" fillId="24" borderId="11" xfId="0" applyNumberFormat="1" applyFont="1" applyFill="1" applyBorder="1" applyAlignment="1" applyProtection="1">
      <alignment horizontal="center" vertical="center"/>
      <protection locked="0"/>
    </xf>
    <xf numFmtId="166" fontId="2" fillId="24" borderId="11" xfId="0" applyNumberFormat="1" applyFont="1" applyFill="1" applyBorder="1" applyAlignment="1" applyProtection="1">
      <alignment horizontal="center" vertical="center"/>
      <protection locked="0"/>
    </xf>
    <xf numFmtId="2" fontId="3" fillId="24" borderId="12" xfId="0" applyNumberFormat="1" applyFont="1" applyFill="1" applyBorder="1" applyAlignment="1" applyProtection="1">
      <alignment vertical="center"/>
      <protection locked="0"/>
    </xf>
    <xf numFmtId="2" fontId="3" fillId="24" borderId="13" xfId="0" applyNumberFormat="1" applyFont="1" applyFill="1" applyBorder="1" applyAlignment="1" applyProtection="1">
      <alignment vertical="center"/>
      <protection locked="0"/>
    </xf>
    <xf numFmtId="2" fontId="3" fillId="24" borderId="0" xfId="0" applyNumberFormat="1" applyFont="1" applyFill="1" applyAlignment="1" applyProtection="1">
      <alignment vertical="center"/>
      <protection locked="0"/>
    </xf>
    <xf numFmtId="0" fontId="2" fillId="0" borderId="10" xfId="0" applyFont="1" applyBorder="1" applyAlignment="1">
      <alignment vertical="center" wrapText="1"/>
    </xf>
    <xf numFmtId="0" fontId="30" fillId="0" borderId="0" xfId="0" applyFont="1" applyAlignment="1">
      <alignment vertical="center"/>
    </xf>
    <xf numFmtId="0" fontId="2" fillId="0" borderId="0" xfId="55" applyFont="1" applyAlignment="1">
      <alignment vertical="center"/>
    </xf>
    <xf numFmtId="0" fontId="2" fillId="0" borderId="0" xfId="55" applyFont="1"/>
    <xf numFmtId="49" fontId="2" fillId="24" borderId="10" xfId="0" applyNumberFormat="1" applyFont="1" applyFill="1" applyBorder="1" applyAlignment="1" applyProtection="1">
      <alignment horizontal="left" vertical="center"/>
      <protection locked="0"/>
    </xf>
    <xf numFmtId="0" fontId="2" fillId="0" borderId="0" xfId="0" applyFont="1" applyAlignment="1">
      <alignment horizontal="center" vertical="center"/>
    </xf>
    <xf numFmtId="0" fontId="2" fillId="0" borderId="0" xfId="0" applyFont="1" applyAlignment="1">
      <alignment vertical="center" wrapText="1"/>
    </xf>
    <xf numFmtId="0" fontId="24" fillId="0" borderId="0" xfId="0" applyFont="1" applyAlignment="1">
      <alignment vertical="center"/>
    </xf>
    <xf numFmtId="168" fontId="28" fillId="0" borderId="0" xfId="0" applyNumberFormat="1" applyFont="1" applyAlignment="1">
      <alignment horizontal="left" vertical="center"/>
    </xf>
    <xf numFmtId="0" fontId="2" fillId="0" borderId="0" xfId="0" applyFont="1" applyAlignment="1" applyProtection="1">
      <alignment vertical="center"/>
      <protection locked="0"/>
    </xf>
    <xf numFmtId="0" fontId="2" fillId="0" borderId="11" xfId="0" applyFont="1" applyBorder="1" applyAlignment="1">
      <alignment vertical="center"/>
    </xf>
    <xf numFmtId="0" fontId="2" fillId="0" borderId="11" xfId="0" applyFont="1" applyBorder="1" applyAlignment="1">
      <alignment horizontal="left" vertical="center"/>
    </xf>
    <xf numFmtId="0" fontId="2" fillId="0" borderId="10" xfId="0" applyFont="1" applyBorder="1" applyAlignment="1">
      <alignment horizontal="center" vertical="center" wrapText="1"/>
    </xf>
    <xf numFmtId="0" fontId="6" fillId="0" borderId="0" xfId="59" applyFont="1" applyAlignment="1" applyProtection="1">
      <alignment vertical="center"/>
    </xf>
    <xf numFmtId="0" fontId="2" fillId="0" borderId="0" xfId="55" applyFont="1" applyAlignment="1" applyProtection="1">
      <alignment vertical="center"/>
      <protection locked="0"/>
    </xf>
    <xf numFmtId="168" fontId="28" fillId="0" borderId="0" xfId="55" applyNumberFormat="1" applyFont="1" applyAlignment="1">
      <alignment horizontal="left" vertical="center"/>
    </xf>
    <xf numFmtId="0" fontId="2" fillId="0" borderId="0" xfId="55" applyFont="1" applyAlignment="1">
      <alignment vertical="center" wrapText="1"/>
    </xf>
    <xf numFmtId="0" fontId="1" fillId="0" borderId="0" xfId="55" applyFont="1" applyAlignment="1">
      <alignment vertical="center"/>
    </xf>
    <xf numFmtId="0" fontId="6" fillId="0" borderId="0" xfId="39" applyFont="1" applyAlignment="1" applyProtection="1">
      <alignment horizontal="left" vertical="center"/>
    </xf>
    <xf numFmtId="0" fontId="2" fillId="0" borderId="11" xfId="55" applyFont="1" applyBorder="1" applyAlignment="1">
      <alignment vertical="center" wrapText="1"/>
    </xf>
    <xf numFmtId="0" fontId="2" fillId="8" borderId="14" xfId="55" applyFont="1" applyFill="1" applyBorder="1" applyAlignment="1">
      <alignment horizontal="center" vertical="center" wrapText="1"/>
    </xf>
    <xf numFmtId="0" fontId="2" fillId="8" borderId="14" xfId="55" applyFont="1" applyFill="1" applyBorder="1" applyAlignment="1">
      <alignment horizontal="center" vertical="center"/>
    </xf>
    <xf numFmtId="0" fontId="2" fillId="8" borderId="10" xfId="55" applyFont="1" applyFill="1" applyBorder="1" applyAlignment="1">
      <alignment horizontal="center" vertical="center" wrapText="1"/>
    </xf>
    <xf numFmtId="0" fontId="2" fillId="8" borderId="10" xfId="55" applyFont="1" applyFill="1" applyBorder="1" applyAlignment="1">
      <alignment horizontal="center" vertical="center"/>
    </xf>
    <xf numFmtId="0" fontId="2" fillId="0" borderId="0" xfId="55" applyFont="1" applyAlignment="1">
      <alignment horizontal="left" vertical="center" wrapText="1"/>
    </xf>
    <xf numFmtId="0" fontId="2" fillId="0" borderId="0" xfId="55" applyFont="1" applyProtection="1">
      <protection locked="0"/>
    </xf>
    <xf numFmtId="0" fontId="2" fillId="0" borderId="0" xfId="55" applyFont="1" applyAlignment="1" applyProtection="1">
      <alignment vertical="top"/>
      <protection locked="0"/>
    </xf>
    <xf numFmtId="0" fontId="2" fillId="0" borderId="15" xfId="55" applyFont="1" applyBorder="1"/>
    <xf numFmtId="0" fontId="2" fillId="0" borderId="10" xfId="55" applyFont="1" applyBorder="1" applyAlignment="1">
      <alignment horizontal="center" vertical="center"/>
    </xf>
    <xf numFmtId="0" fontId="2" fillId="0" borderId="10" xfId="55" applyFont="1" applyBorder="1" applyAlignment="1">
      <alignment vertical="center"/>
    </xf>
    <xf numFmtId="2" fontId="2" fillId="0" borderId="10" xfId="55" applyNumberFormat="1" applyFont="1" applyBorder="1" applyAlignment="1">
      <alignment vertical="center"/>
    </xf>
    <xf numFmtId="0" fontId="2" fillId="0" borderId="10" xfId="55" applyFont="1" applyBorder="1" applyAlignment="1">
      <alignment vertical="center" wrapText="1"/>
    </xf>
    <xf numFmtId="169" fontId="28" fillId="0" borderId="0" xfId="55" applyNumberFormat="1" applyFont="1" applyAlignment="1">
      <alignment horizontal="left" vertical="center"/>
    </xf>
    <xf numFmtId="0" fontId="38" fillId="0" borderId="0" xfId="55" applyFont="1"/>
    <xf numFmtId="4" fontId="6" fillId="0" borderId="10" xfId="39" applyNumberFormat="1" applyFont="1" applyBorder="1" applyAlignment="1" applyProtection="1">
      <alignment vertical="center" wrapText="1"/>
    </xf>
    <xf numFmtId="4" fontId="2" fillId="0" borderId="10" xfId="0" applyNumberFormat="1" applyFont="1" applyBorder="1" applyAlignment="1">
      <alignment vertical="center" wrapText="1"/>
    </xf>
    <xf numFmtId="3" fontId="2" fillId="0" borderId="10" xfId="0" applyNumberFormat="1" applyFont="1" applyBorder="1" applyAlignment="1">
      <alignment horizontal="center" vertical="center" wrapText="1"/>
    </xf>
    <xf numFmtId="0" fontId="2" fillId="8" borderId="10" xfId="0" applyFont="1" applyFill="1" applyBorder="1" applyAlignment="1">
      <alignment horizontal="center" vertical="center" wrapText="1"/>
    </xf>
    <xf numFmtId="0" fontId="2" fillId="0" borderId="10" xfId="0" applyFont="1" applyBorder="1" applyAlignment="1">
      <alignment vertical="center" wrapText="1"/>
    </xf>
    <xf numFmtId="4" fontId="2" fillId="0" borderId="10" xfId="0" applyNumberFormat="1" applyFont="1" applyBorder="1" applyAlignment="1">
      <alignment vertical="center" wrapText="1"/>
    </xf>
    <xf numFmtId="3" fontId="2" fillId="0" borderId="10" xfId="0" applyNumberFormat="1" applyFont="1" applyBorder="1" applyAlignment="1">
      <alignment horizontal="center" vertical="center" wrapText="1"/>
    </xf>
    <xf numFmtId="0" fontId="2" fillId="0" borderId="0" xfId="55" applyFont="1" applyAlignment="1">
      <alignment horizontal="left" vertical="center"/>
    </xf>
    <xf numFmtId="0" fontId="2" fillId="0" borderId="10" xfId="55" applyFont="1" applyBorder="1" applyAlignment="1">
      <alignment horizontal="center" vertical="center" wrapText="1"/>
    </xf>
    <xf numFmtId="4" fontId="2" fillId="0" borderId="10" xfId="55" applyNumberFormat="1" applyFont="1" applyBorder="1" applyAlignment="1">
      <alignment horizontal="center" vertical="center" wrapText="1"/>
    </xf>
    <xf numFmtId="4" fontId="2" fillId="0" borderId="10" xfId="55" applyNumberFormat="1" applyFont="1" applyBorder="1" applyAlignment="1">
      <alignment horizontal="right" vertical="center" wrapText="1"/>
    </xf>
    <xf numFmtId="4" fontId="2" fillId="25" borderId="10" xfId="55" applyNumberFormat="1" applyFont="1" applyFill="1" applyBorder="1" applyAlignment="1">
      <alignment horizontal="right" vertical="center" wrapText="1"/>
    </xf>
    <xf numFmtId="0" fontId="2" fillId="0" borderId="10" xfId="55" applyFont="1" applyBorder="1" applyAlignment="1">
      <alignment horizontal="center" vertical="center" wrapText="1"/>
    </xf>
    <xf numFmtId="0" fontId="2" fillId="0" borderId="10" xfId="55" applyFont="1" applyBorder="1" applyAlignment="1">
      <alignment vertical="center" wrapText="1"/>
    </xf>
    <xf numFmtId="4" fontId="2" fillId="0" borderId="10" xfId="55" applyNumberFormat="1" applyFont="1" applyBorder="1" applyAlignment="1">
      <alignment horizontal="center" vertical="center" wrapText="1"/>
    </xf>
    <xf numFmtId="4" fontId="2" fillId="0" borderId="10" xfId="55" applyNumberFormat="1" applyFont="1" applyBorder="1" applyAlignment="1">
      <alignment horizontal="right" vertical="center" wrapText="1"/>
    </xf>
    <xf numFmtId="4" fontId="2" fillId="25" borderId="10" xfId="55" applyNumberFormat="1" applyFont="1" applyFill="1" applyBorder="1" applyAlignment="1">
      <alignment horizontal="right" vertical="center" wrapText="1"/>
    </xf>
    <xf numFmtId="0" fontId="2" fillId="0" borderId="10" xfId="55" applyFont="1" applyBorder="1" applyAlignment="1">
      <alignment horizontal="left" vertical="center" wrapText="1"/>
    </xf>
    <xf numFmtId="4" fontId="2" fillId="26" borderId="10" xfId="55" applyNumberFormat="1" applyFont="1" applyFill="1" applyBorder="1" applyAlignment="1" applyProtection="1">
      <alignment horizontal="right" vertical="center" wrapText="1"/>
      <protection locked="0"/>
    </xf>
    <xf numFmtId="0" fontId="2" fillId="0" borderId="0" xfId="0" applyFont="1" applyAlignment="1">
      <alignment horizontal="right" vertical="center" wrapText="1"/>
    </xf>
    <xf numFmtId="0" fontId="2" fillId="0" borderId="10" xfId="0" applyFont="1" applyBorder="1" applyAlignment="1">
      <alignment horizontal="center" vertical="center"/>
    </xf>
    <xf numFmtId="167" fontId="2" fillId="0" borderId="10" xfId="0" applyNumberFormat="1" applyFont="1" applyBorder="1" applyAlignment="1">
      <alignment horizontal="center" vertical="center"/>
    </xf>
    <xf numFmtId="0" fontId="28" fillId="0" borderId="0" xfId="0" applyFont="1" applyAlignment="1">
      <alignment horizontal="left" vertical="center"/>
    </xf>
    <xf numFmtId="0" fontId="2" fillId="0" borderId="0" xfId="44" applyFont="1" applyAlignment="1">
      <alignment horizontal="left" vertical="center" wrapText="1"/>
    </xf>
    <xf numFmtId="0" fontId="2" fillId="8" borderId="10" xfId="0" applyFont="1" applyFill="1" applyBorder="1" applyAlignment="1">
      <alignment horizontal="left" vertical="center"/>
    </xf>
    <xf numFmtId="14" fontId="2" fillId="0" borderId="10" xfId="0" applyNumberFormat="1" applyFont="1" applyBorder="1" applyAlignment="1">
      <alignment vertical="center"/>
    </xf>
    <xf numFmtId="0" fontId="33" fillId="0" borderId="0" xfId="0" applyFont="1" applyAlignment="1">
      <alignment vertical="center"/>
    </xf>
    <xf numFmtId="0" fontId="2" fillId="0" borderId="10" xfId="0" applyFont="1" applyBorder="1" applyAlignment="1">
      <alignment vertical="center"/>
    </xf>
    <xf numFmtId="0" fontId="2" fillId="8" borderId="10" xfId="0" applyFont="1" applyFill="1" applyBorder="1" applyAlignment="1">
      <alignment horizontal="center" vertical="center" wrapText="1"/>
    </xf>
    <xf numFmtId="0" fontId="2" fillId="0" borderId="10" xfId="44" applyFont="1" applyBorder="1" applyAlignment="1">
      <alignment vertical="center" wrapText="1"/>
    </xf>
    <xf numFmtId="4" fontId="2" fillId="0" borderId="10" xfId="0" applyNumberFormat="1" applyFont="1" applyBorder="1" applyAlignment="1">
      <alignment horizontal="center" vertical="center" wrapText="1"/>
    </xf>
    <xf numFmtId="4" fontId="2" fillId="0" borderId="10" xfId="0" applyNumberFormat="1" applyFont="1" applyBorder="1" applyAlignment="1">
      <alignment vertical="center" wrapText="1"/>
    </xf>
    <xf numFmtId="2" fontId="28" fillId="0" borderId="0" xfId="0" applyNumberFormat="1" applyFont="1" applyAlignment="1">
      <alignment vertical="center"/>
    </xf>
    <xf numFmtId="2" fontId="2" fillId="0" borderId="0" xfId="0" applyNumberFormat="1" applyFont="1" applyAlignment="1">
      <alignment vertical="center"/>
    </xf>
    <xf numFmtId="2" fontId="5" fillId="0" borderId="0" xfId="0" applyNumberFormat="1" applyFont="1" applyAlignment="1">
      <alignment vertical="center"/>
    </xf>
    <xf numFmtId="166" fontId="5" fillId="0" borderId="11" xfId="0" applyNumberFormat="1" applyFont="1" applyBorder="1" applyAlignment="1">
      <alignment horizontal="center" vertical="center"/>
    </xf>
    <xf numFmtId="0" fontId="28" fillId="0" borderId="0" xfId="0" applyFont="1" applyAlignment="1">
      <alignment vertical="center"/>
    </xf>
    <xf numFmtId="2" fontId="2" fillId="0" borderId="0" xfId="0" applyNumberFormat="1" applyFont="1" applyAlignment="1">
      <alignment horizontal="center" vertical="center"/>
    </xf>
    <xf numFmtId="2" fontId="5" fillId="0" borderId="0" xfId="0" applyNumberFormat="1" applyFont="1" applyAlignment="1">
      <alignment horizontal="center" vertical="center"/>
    </xf>
    <xf numFmtId="0" fontId="29" fillId="0" borderId="0" xfId="0" applyFont="1" applyAlignment="1">
      <alignment vertical="center"/>
    </xf>
    <xf numFmtId="2" fontId="2" fillId="0" borderId="11" xfId="0" applyNumberFormat="1" applyFont="1" applyBorder="1" applyAlignment="1">
      <alignment horizontal="center" vertical="center"/>
    </xf>
    <xf numFmtId="166" fontId="5" fillId="0" borderId="13" xfId="0" applyNumberFormat="1" applyFont="1" applyBorder="1" applyAlignment="1">
      <alignment horizontal="center" vertical="center"/>
    </xf>
    <xf numFmtId="2" fontId="5" fillId="0" borderId="13" xfId="0" applyNumberFormat="1" applyFont="1" applyBorder="1" applyAlignment="1">
      <alignment horizontal="center" vertical="center"/>
    </xf>
    <xf numFmtId="166" fontId="2" fillId="0" borderId="11" xfId="0" applyNumberFormat="1" applyFont="1" applyBorder="1" applyAlignment="1">
      <alignment horizontal="center" vertical="center"/>
    </xf>
    <xf numFmtId="167" fontId="2" fillId="0" borderId="11" xfId="0" applyNumberFormat="1" applyFont="1" applyBorder="1" applyAlignment="1">
      <alignment horizontal="center" vertical="center"/>
    </xf>
    <xf numFmtId="167" fontId="2" fillId="0" borderId="0" xfId="0" applyNumberFormat="1" applyFont="1" applyAlignment="1">
      <alignment horizontal="center" vertical="center"/>
    </xf>
    <xf numFmtId="166" fontId="5" fillId="0" borderId="0" xfId="0" applyNumberFormat="1" applyFont="1" applyAlignment="1">
      <alignment horizontal="center" vertical="center"/>
    </xf>
    <xf numFmtId="2" fontId="3" fillId="0" borderId="0" xfId="0" applyNumberFormat="1" applyFont="1" applyAlignment="1">
      <alignment vertical="center"/>
    </xf>
    <xf numFmtId="0" fontId="30" fillId="0" borderId="0" xfId="0" applyFont="1" applyAlignment="1" applyProtection="1">
      <alignment vertical="center"/>
      <protection locked="0"/>
    </xf>
    <xf numFmtId="0" fontId="26" fillId="8" borderId="16" xfId="0" applyFont="1" applyFill="1" applyBorder="1" applyAlignment="1">
      <alignment vertical="center"/>
    </xf>
    <xf numFmtId="0" fontId="5" fillId="8" borderId="11" xfId="0" applyFont="1" applyFill="1" applyBorder="1" applyAlignment="1">
      <alignment vertical="center"/>
    </xf>
    <xf numFmtId="0" fontId="5" fillId="8" borderId="17" xfId="0" applyFont="1" applyFill="1" applyBorder="1" applyAlignment="1">
      <alignment vertical="center"/>
    </xf>
    <xf numFmtId="4" fontId="2" fillId="24" borderId="10" xfId="0" applyNumberFormat="1" applyFont="1" applyFill="1" applyBorder="1" applyAlignment="1" applyProtection="1">
      <alignment vertical="center"/>
      <protection locked="0"/>
    </xf>
    <xf numFmtId="4" fontId="2" fillId="0" borderId="10" xfId="0" applyNumberFormat="1" applyFont="1" applyBorder="1" applyAlignment="1">
      <alignment vertical="center"/>
    </xf>
    <xf numFmtId="0" fontId="2" fillId="8" borderId="18" xfId="0" applyFont="1" applyFill="1" applyBorder="1" applyAlignment="1">
      <alignment horizontal="left" vertical="center" wrapText="1"/>
    </xf>
    <xf numFmtId="0" fontId="2" fillId="8" borderId="18" xfId="0" applyFont="1" applyFill="1" applyBorder="1" applyAlignment="1">
      <alignment vertical="center" wrapText="1"/>
    </xf>
    <xf numFmtId="0" fontId="37" fillId="27" borderId="0" xfId="0" applyFont="1" applyFill="1" applyAlignment="1">
      <alignment vertical="center"/>
    </xf>
    <xf numFmtId="0" fontId="2" fillId="28" borderId="10" xfId="0" applyFont="1" applyFill="1" applyBorder="1" applyAlignment="1">
      <alignment vertical="center" wrapText="1"/>
    </xf>
    <xf numFmtId="4" fontId="2" fillId="28" borderId="10" xfId="0" applyNumberFormat="1" applyFont="1" applyFill="1" applyBorder="1" applyAlignment="1">
      <alignment vertical="center" wrapText="1"/>
    </xf>
    <xf numFmtId="4" fontId="38" fillId="0" borderId="10" xfId="0" applyNumberFormat="1" applyFont="1" applyBorder="1" applyAlignment="1">
      <alignment vertical="center" wrapText="1"/>
    </xf>
    <xf numFmtId="49" fontId="2" fillId="0" borderId="10" xfId="0" applyNumberFormat="1" applyFont="1" applyBorder="1" applyAlignment="1">
      <alignment horizontal="center" vertical="center" wrapText="1"/>
    </xf>
    <xf numFmtId="1" fontId="2" fillId="0" borderId="10" xfId="0" applyNumberFormat="1" applyFont="1" applyBorder="1" applyAlignment="1">
      <alignment horizontal="center" vertical="center" wrapText="1"/>
    </xf>
    <xf numFmtId="4" fontId="2" fillId="0" borderId="10" xfId="0" applyNumberFormat="1" applyFont="1" applyBorder="1" applyAlignment="1">
      <alignment horizontal="center" vertical="center" wrapText="1"/>
    </xf>
    <xf numFmtId="4" fontId="2" fillId="24" borderId="10" xfId="0" applyNumberFormat="1" applyFont="1" applyFill="1" applyBorder="1" applyAlignment="1" applyProtection="1">
      <alignment vertical="center" wrapText="1"/>
      <protection locked="0"/>
    </xf>
    <xf numFmtId="0" fontId="37" fillId="0" borderId="0" xfId="0" applyFont="1" applyAlignment="1">
      <alignment vertical="center"/>
    </xf>
    <xf numFmtId="0" fontId="6" fillId="0" borderId="0" xfId="39" applyFont="1" applyAlignment="1" applyProtection="1">
      <alignment vertical="center"/>
      <protection locked="0"/>
    </xf>
    <xf numFmtId="4" fontId="2" fillId="0" borderId="10" xfId="0" applyNumberFormat="1" applyFont="1" applyBorder="1" applyAlignment="1">
      <alignment horizontal="center" vertical="center"/>
    </xf>
    <xf numFmtId="0" fontId="2" fillId="0" borderId="10" xfId="0" applyFont="1" applyBorder="1"/>
    <xf numFmtId="4" fontId="27" fillId="0" borderId="10" xfId="0" applyNumberFormat="1" applyFont="1" applyBorder="1" applyAlignment="1">
      <alignment horizontal="center" vertical="center"/>
    </xf>
    <xf numFmtId="4" fontId="36" fillId="0" borderId="10" xfId="0" applyNumberFormat="1" applyFont="1" applyBorder="1" applyAlignment="1">
      <alignment horizontal="center" vertical="center"/>
    </xf>
    <xf numFmtId="4" fontId="36" fillId="25" borderId="10" xfId="0" applyNumberFormat="1" applyFont="1" applyFill="1" applyBorder="1" applyAlignment="1">
      <alignment horizontal="center" vertical="center"/>
    </xf>
    <xf numFmtId="4" fontId="36" fillId="29" borderId="10" xfId="0" applyNumberFormat="1" applyFont="1" applyFill="1" applyBorder="1" applyAlignment="1">
      <alignment horizontal="center" vertical="center"/>
    </xf>
    <xf numFmtId="4" fontId="2" fillId="29" borderId="10" xfId="0" applyNumberFormat="1" applyFont="1" applyFill="1" applyBorder="1" applyAlignment="1">
      <alignment horizontal="center" vertical="center"/>
    </xf>
    <xf numFmtId="4" fontId="2" fillId="25" borderId="10" xfId="0" applyNumberFormat="1" applyFont="1" applyFill="1" applyBorder="1" applyAlignment="1">
      <alignment horizontal="center" vertical="center"/>
    </xf>
    <xf numFmtId="0" fontId="30" fillId="0" borderId="0" xfId="0" applyFont="1" applyAlignment="1" applyProtection="1">
      <alignment horizontal="center" vertical="center"/>
      <protection locked="0"/>
    </xf>
    <xf numFmtId="4" fontId="2" fillId="24" borderId="10" xfId="55" applyNumberFormat="1" applyFont="1" applyFill="1" applyBorder="1" applyAlignment="1" applyProtection="1">
      <alignment horizontal="right" vertical="center" wrapText="1"/>
      <protection locked="0"/>
    </xf>
    <xf numFmtId="4" fontId="2" fillId="24" borderId="10" xfId="55" applyNumberFormat="1" applyFont="1" applyFill="1" applyBorder="1" applyAlignment="1" applyProtection="1">
      <alignment vertical="center"/>
      <protection locked="0"/>
    </xf>
    <xf numFmtId="0" fontId="2" fillId="25" borderId="10" xfId="44" applyFont="1" applyFill="1" applyBorder="1" applyAlignment="1">
      <alignment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8" borderId="10" xfId="0" applyFont="1" applyFill="1" applyBorder="1" applyAlignment="1">
      <alignment horizontal="center" vertical="center" wrapText="1"/>
    </xf>
    <xf numFmtId="0" fontId="2" fillId="0" borderId="10" xfId="0" applyFont="1" applyBorder="1" applyAlignment="1">
      <alignment horizontal="right" vertical="center" wrapText="1"/>
    </xf>
    <xf numFmtId="3" fontId="2" fillId="0" borderId="10" xfId="0" applyNumberFormat="1" applyFont="1" applyBorder="1" applyAlignment="1">
      <alignment horizontal="center" vertical="center" wrapText="1"/>
    </xf>
    <xf numFmtId="4" fontId="2" fillId="0" borderId="10" xfId="0" applyNumberFormat="1" applyFont="1" applyBorder="1" applyAlignment="1">
      <alignment horizontal="right" vertical="center" wrapText="1"/>
    </xf>
    <xf numFmtId="0" fontId="2" fillId="8" borderId="18" xfId="0" applyFont="1" applyFill="1" applyBorder="1" applyAlignment="1">
      <alignment horizontal="center" vertical="center" wrapText="1"/>
    </xf>
    <xf numFmtId="0" fontId="1" fillId="0" borderId="19" xfId="0" applyFont="1" applyBorder="1" applyAlignment="1">
      <alignment horizontal="center" vertical="center" wrapText="1"/>
    </xf>
    <xf numFmtId="2" fontId="5" fillId="8" borderId="14" xfId="0" applyNumberFormat="1" applyFont="1" applyFill="1" applyBorder="1" applyAlignment="1">
      <alignment horizontal="center" vertical="center" wrapText="1"/>
    </xf>
    <xf numFmtId="2" fontId="5" fillId="8" borderId="20" xfId="0" applyNumberFormat="1" applyFont="1" applyFill="1" applyBorder="1" applyAlignment="1">
      <alignment horizontal="center" vertical="center" wrapText="1"/>
    </xf>
    <xf numFmtId="2" fontId="5" fillId="8" borderId="21" xfId="0" applyNumberFormat="1" applyFont="1" applyFill="1" applyBorder="1" applyAlignment="1">
      <alignment horizontal="center" vertical="center"/>
    </xf>
    <xf numFmtId="2" fontId="5" fillId="8" borderId="12" xfId="0" applyNumberFormat="1" applyFont="1" applyFill="1" applyBorder="1" applyAlignment="1">
      <alignment horizontal="center" vertical="center"/>
    </xf>
    <xf numFmtId="2" fontId="5" fillId="8" borderId="22" xfId="0" applyNumberFormat="1" applyFont="1" applyFill="1" applyBorder="1" applyAlignment="1">
      <alignment horizontal="center" vertical="center"/>
    </xf>
    <xf numFmtId="2" fontId="5" fillId="8" borderId="16" xfId="0" applyNumberFormat="1" applyFont="1" applyFill="1" applyBorder="1" applyAlignment="1">
      <alignment horizontal="center" vertical="center"/>
    </xf>
    <xf numFmtId="2" fontId="5" fillId="8" borderId="11" xfId="0" applyNumberFormat="1" applyFont="1" applyFill="1" applyBorder="1" applyAlignment="1">
      <alignment horizontal="center" vertical="center"/>
    </xf>
    <xf numFmtId="2" fontId="5" fillId="8" borderId="17" xfId="0" applyNumberFormat="1" applyFont="1" applyFill="1" applyBorder="1" applyAlignment="1">
      <alignment horizontal="center" vertical="center"/>
    </xf>
    <xf numFmtId="2" fontId="26" fillId="8" borderId="0" xfId="0" applyNumberFormat="1" applyFont="1" applyFill="1" applyAlignment="1">
      <alignment horizontal="left" vertical="center"/>
    </xf>
    <xf numFmtId="2" fontId="5" fillId="0" borderId="0" xfId="0" applyNumberFormat="1" applyFont="1" applyAlignment="1">
      <alignment horizontal="left" vertical="center"/>
    </xf>
    <xf numFmtId="2" fontId="5" fillId="0" borderId="0" xfId="0" applyNumberFormat="1" applyFont="1" applyAlignment="1">
      <alignment horizontal="left" vertical="center" wrapText="1"/>
    </xf>
    <xf numFmtId="0" fontId="2" fillId="0" borderId="10" xfId="0" applyFont="1" applyBorder="1" applyAlignment="1">
      <alignment horizontal="center" vertical="center"/>
    </xf>
    <xf numFmtId="167" fontId="2" fillId="0" borderId="10" xfId="0" applyNumberFormat="1" applyFont="1" applyBorder="1" applyAlignment="1">
      <alignment horizontal="center" vertical="center"/>
    </xf>
    <xf numFmtId="0" fontId="6" fillId="0" borderId="18" xfId="39" applyFont="1" applyBorder="1" applyAlignment="1" applyProtection="1">
      <alignment horizontal="left" vertical="center"/>
    </xf>
    <xf numFmtId="0" fontId="6" fillId="0" borderId="13" xfId="39" applyFont="1" applyBorder="1" applyAlignment="1" applyProtection="1">
      <alignment horizontal="left" vertical="center"/>
    </xf>
    <xf numFmtId="0" fontId="6" fillId="0" borderId="19" xfId="39" applyFont="1" applyBorder="1" applyAlignment="1" applyProtection="1">
      <alignment horizontal="left" vertical="center"/>
    </xf>
    <xf numFmtId="0" fontId="2" fillId="0" borderId="21" xfId="0" applyFont="1" applyBorder="1" applyAlignment="1">
      <alignment horizontal="left" vertical="center" wrapText="1"/>
    </xf>
    <xf numFmtId="0" fontId="2" fillId="0" borderId="12" xfId="0" applyFont="1" applyBorder="1" applyAlignment="1">
      <alignment horizontal="left" vertical="center" wrapText="1"/>
    </xf>
    <xf numFmtId="0" fontId="2" fillId="0" borderId="22" xfId="0" applyFont="1" applyBorder="1" applyAlignment="1">
      <alignment horizontal="left" vertical="center" wrapText="1"/>
    </xf>
    <xf numFmtId="0" fontId="2" fillId="0" borderId="16" xfId="0" applyFont="1" applyBorder="1" applyAlignment="1">
      <alignment horizontal="left" vertical="center" wrapText="1"/>
    </xf>
    <xf numFmtId="0" fontId="2" fillId="0" borderId="11"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44" applyFont="1" applyBorder="1" applyAlignment="1">
      <alignment horizontal="left" vertical="center"/>
    </xf>
    <xf numFmtId="0" fontId="2" fillId="0" borderId="13" xfId="0" applyFont="1" applyBorder="1" applyAlignment="1">
      <alignment horizontal="left" vertical="center"/>
    </xf>
    <xf numFmtId="0" fontId="2" fillId="0" borderId="19" xfId="0" applyFont="1" applyBorder="1" applyAlignment="1">
      <alignment horizontal="left" vertical="center"/>
    </xf>
    <xf numFmtId="0" fontId="5" fillId="0" borderId="18" xfId="44" applyFont="1" applyBorder="1" applyAlignment="1">
      <alignment horizontal="left" vertical="center"/>
    </xf>
    <xf numFmtId="0" fontId="2" fillId="0" borderId="18" xfId="0" applyFont="1" applyBorder="1" applyAlignment="1">
      <alignment horizontal="left" vertical="center"/>
    </xf>
    <xf numFmtId="49" fontId="2" fillId="0" borderId="18" xfId="44" applyNumberFormat="1" applyFont="1" applyBorder="1" applyAlignment="1">
      <alignment horizontal="left" vertical="center"/>
    </xf>
    <xf numFmtId="0" fontId="2" fillId="8" borderId="15" xfId="0" applyFont="1" applyFill="1" applyBorder="1" applyAlignment="1">
      <alignment horizontal="left" vertical="center" wrapText="1"/>
    </xf>
    <xf numFmtId="0" fontId="2" fillId="8" borderId="16" xfId="0" applyFont="1" applyFill="1" applyBorder="1" applyAlignment="1">
      <alignment horizontal="left" vertical="center" wrapText="1"/>
    </xf>
    <xf numFmtId="0" fontId="2" fillId="8" borderId="21" xfId="0" applyFont="1" applyFill="1" applyBorder="1" applyAlignment="1">
      <alignment vertical="center" wrapText="1"/>
    </xf>
    <xf numFmtId="0" fontId="2" fillId="8" borderId="12" xfId="0" applyFont="1" applyFill="1" applyBorder="1" applyAlignment="1">
      <alignment vertical="center" wrapText="1"/>
    </xf>
    <xf numFmtId="0" fontId="2" fillId="8" borderId="22" xfId="0" applyFont="1" applyFill="1" applyBorder="1" applyAlignment="1">
      <alignment vertical="center" wrapText="1"/>
    </xf>
    <xf numFmtId="0" fontId="2" fillId="8" borderId="14" xfId="0" applyFont="1" applyFill="1" applyBorder="1" applyAlignment="1">
      <alignment horizontal="center" vertical="center" wrapText="1"/>
    </xf>
    <xf numFmtId="0" fontId="2" fillId="8" borderId="20" xfId="0" applyFont="1" applyFill="1" applyBorder="1" applyAlignment="1">
      <alignment horizontal="center" vertical="center" wrapText="1"/>
    </xf>
    <xf numFmtId="0" fontId="35" fillId="0" borderId="0" xfId="0" applyFont="1" applyAlignment="1">
      <alignment horizontal="left" vertical="center" wrapText="1" readingOrder="1"/>
    </xf>
    <xf numFmtId="0" fontId="2" fillId="0" borderId="0" xfId="55" applyFont="1" applyAlignment="1">
      <alignment horizontal="left" vertical="center" wrapText="1"/>
    </xf>
    <xf numFmtId="0" fontId="2" fillId="0" borderId="11" xfId="55" applyFont="1" applyBorder="1" applyAlignment="1">
      <alignment horizontal="left" vertical="center" wrapText="1"/>
    </xf>
    <xf numFmtId="0" fontId="2" fillId="0" borderId="21" xfId="55" applyFont="1" applyBorder="1" applyAlignment="1">
      <alignment horizontal="left" vertical="center" wrapText="1"/>
    </xf>
    <xf numFmtId="0" fontId="2" fillId="0" borderId="12" xfId="55" applyFont="1" applyBorder="1" applyAlignment="1">
      <alignment horizontal="left" vertical="center" wrapText="1"/>
    </xf>
    <xf numFmtId="0" fontId="2" fillId="0" borderId="22" xfId="55" applyFont="1" applyBorder="1" applyAlignment="1">
      <alignment horizontal="left" vertical="center" wrapText="1"/>
    </xf>
    <xf numFmtId="0" fontId="2" fillId="0" borderId="15" xfId="55" applyFont="1" applyBorder="1" applyAlignment="1">
      <alignment horizontal="left" vertical="center" wrapText="1"/>
    </xf>
    <xf numFmtId="0" fontId="2" fillId="0" borderId="23" xfId="55" applyFont="1" applyBorder="1" applyAlignment="1">
      <alignment horizontal="left" vertical="center" wrapText="1"/>
    </xf>
    <xf numFmtId="0" fontId="2" fillId="0" borderId="16" xfId="55" applyFont="1" applyBorder="1" applyAlignment="1">
      <alignment horizontal="left" vertical="center" wrapText="1"/>
    </xf>
    <xf numFmtId="0" fontId="2" fillId="0" borderId="17" xfId="55" applyFont="1" applyBorder="1" applyAlignment="1">
      <alignment horizontal="left" vertical="center" wrapText="1"/>
    </xf>
  </cellXfs>
  <cellStyles count="61">
    <cellStyle name="20% - Akzent1 2" xfId="1" xr:uid="{00000000-0005-0000-0000-000006000000}"/>
    <cellStyle name="20% - Akzent2 2" xfId="2" xr:uid="{00000000-0005-0000-0000-000007000000}"/>
    <cellStyle name="20% - Akzent3 2" xfId="3" xr:uid="{00000000-0005-0000-0000-000008000000}"/>
    <cellStyle name="20% - Akzent4 2" xfId="4" xr:uid="{00000000-0005-0000-0000-000009000000}"/>
    <cellStyle name="20% - Akzent5 2" xfId="5" xr:uid="{00000000-0005-0000-0000-00000A000000}"/>
    <cellStyle name="20% - Akzent6 2" xfId="6" xr:uid="{00000000-0005-0000-0000-00000B000000}"/>
    <cellStyle name="40% - Akzent1 2" xfId="7" xr:uid="{00000000-0005-0000-0000-00000C000000}"/>
    <cellStyle name="40% - Akzent2 2" xfId="8" xr:uid="{00000000-0005-0000-0000-00000D000000}"/>
    <cellStyle name="40% - Akzent3 2" xfId="9" xr:uid="{00000000-0005-0000-0000-00000E000000}"/>
    <cellStyle name="40% - Akzent4 2" xfId="10" xr:uid="{00000000-0005-0000-0000-00000F000000}"/>
    <cellStyle name="40% - Akzent5 2" xfId="11" xr:uid="{00000000-0005-0000-0000-000010000000}"/>
    <cellStyle name="40% - Akzent6 2" xfId="12" xr:uid="{00000000-0005-0000-0000-000011000000}"/>
    <cellStyle name="60% - Akzent1 2" xfId="13" xr:uid="{00000000-0005-0000-0000-000012000000}"/>
    <cellStyle name="60% - Akzent2 2" xfId="14" xr:uid="{00000000-0005-0000-0000-000013000000}"/>
    <cellStyle name="60% - Akzent3 2" xfId="15" xr:uid="{00000000-0005-0000-0000-000014000000}"/>
    <cellStyle name="60% - Akzent4 2" xfId="16" xr:uid="{00000000-0005-0000-0000-000015000000}"/>
    <cellStyle name="60% - Akzent5 2" xfId="17" xr:uid="{00000000-0005-0000-0000-000016000000}"/>
    <cellStyle name="60% - Akzent6 2" xfId="18" xr:uid="{00000000-0005-0000-0000-000017000000}"/>
    <cellStyle name="Akzent1 2" xfId="19" xr:uid="{00000000-0005-0000-0000-000018000000}"/>
    <cellStyle name="Akzent2 2" xfId="20" xr:uid="{00000000-0005-0000-0000-000019000000}"/>
    <cellStyle name="Akzent3 2" xfId="21" xr:uid="{00000000-0005-0000-0000-00001A000000}"/>
    <cellStyle name="Akzent4 2" xfId="22" xr:uid="{00000000-0005-0000-0000-00001B000000}"/>
    <cellStyle name="Akzent5 2" xfId="23" xr:uid="{00000000-0005-0000-0000-00001C000000}"/>
    <cellStyle name="Akzent6 2" xfId="24" xr:uid="{00000000-0005-0000-0000-00001D000000}"/>
    <cellStyle name="Ausgabe 2" xfId="25" xr:uid="{00000000-0005-0000-0000-00001E000000}"/>
    <cellStyle name="Berechnung 2" xfId="26" xr:uid="{00000000-0005-0000-0000-00001F000000}"/>
    <cellStyle name="Eingabe 2" xfId="27" xr:uid="{00000000-0005-0000-0000-000020000000}"/>
    <cellStyle name="Ergebnis 2" xfId="28" xr:uid="{00000000-0005-0000-0000-000021000000}"/>
    <cellStyle name="Erklärender Text 2" xfId="29" xr:uid="{00000000-0005-0000-0000-000022000000}"/>
    <cellStyle name="Euro" xfId="30" xr:uid="{00000000-0005-0000-0000-000023000000}"/>
    <cellStyle name="Euro 2" xfId="31" xr:uid="{00000000-0005-0000-0000-000024000000}"/>
    <cellStyle name="Euro 3" xfId="32" xr:uid="{00000000-0005-0000-0000-000025000000}"/>
    <cellStyle name="Gut 2" xfId="33" xr:uid="{00000000-0005-0000-0000-000026000000}"/>
    <cellStyle name="Hyperlink 2" xfId="34" xr:uid="{00000000-0005-0000-0000-000027000000}"/>
    <cellStyle name="Hyperlink 2 2" xfId="35" xr:uid="{00000000-0005-0000-0000-000028000000}"/>
    <cellStyle name="Hyperlink 2_Stundenverrechnungssatzkalkulation Unterhalts-Grund-Glasreinigung" xfId="36" xr:uid="{00000000-0005-0000-0000-000029000000}"/>
    <cellStyle name="Hyperlink_ERK Sicht- und Vollreinigungrf" xfId="37" xr:uid="{00000000-0005-0000-0000-00002A000000}"/>
    <cellStyle name="Hyperlink_Tabelle1 2" xfId="59" xr:uid="{00000000-0005-0000-0000-000040000000}"/>
    <cellStyle name="Komma 2" xfId="38" xr:uid="{00000000-0005-0000-0000-00002B000000}"/>
    <cellStyle name="Link" xfId="39" builtinId="8"/>
    <cellStyle name="Link 2" xfId="60" xr:uid="{00000000-0005-0000-0000-000041000000}"/>
    <cellStyle name="Link 3" xfId="56" xr:uid="{00000000-0005-0000-0000-00003D000000}"/>
    <cellStyle name="Neutral 2" xfId="40" xr:uid="{00000000-0005-0000-0000-00002D000000}"/>
    <cellStyle name="Notiz 2" xfId="41" xr:uid="{00000000-0005-0000-0000-00002E000000}"/>
    <cellStyle name="Schlecht 2" xfId="42" xr:uid="{00000000-0005-0000-0000-00002F000000}"/>
    <cellStyle name="Standard" xfId="0" builtinId="0"/>
    <cellStyle name="Standard 2" xfId="43" xr:uid="{00000000-0005-0000-0000-000030000000}"/>
    <cellStyle name="Standard 2 2" xfId="55" xr:uid="{00000000-0005-0000-0000-00003C000000}"/>
    <cellStyle name="Standard 3" xfId="44" xr:uid="{00000000-0005-0000-0000-000031000000}"/>
    <cellStyle name="Standard 4" xfId="45" xr:uid="{00000000-0005-0000-0000-000032000000}"/>
    <cellStyle name="Standard 5" xfId="46" xr:uid="{00000000-0005-0000-0000-000033000000}"/>
    <cellStyle name="Standard 6" xfId="58" xr:uid="{00000000-0005-0000-0000-00003F000000}"/>
    <cellStyle name="Standard 7" xfId="57" xr:uid="{00000000-0005-0000-0000-00003E000000}"/>
    <cellStyle name="Überschrift 1 2" xfId="47" xr:uid="{00000000-0005-0000-0000-000034000000}"/>
    <cellStyle name="Überschrift 2 2" xfId="48" xr:uid="{00000000-0005-0000-0000-000035000000}"/>
    <cellStyle name="Überschrift 3 2" xfId="49" xr:uid="{00000000-0005-0000-0000-000036000000}"/>
    <cellStyle name="Überschrift 4 2" xfId="50" xr:uid="{00000000-0005-0000-0000-000037000000}"/>
    <cellStyle name="Überschrift 5" xfId="51" xr:uid="{00000000-0005-0000-0000-000038000000}"/>
    <cellStyle name="Verknüpfte Zelle 2" xfId="52" xr:uid="{00000000-0005-0000-0000-000039000000}"/>
    <cellStyle name="Warnender Text 2" xfId="53" xr:uid="{00000000-0005-0000-0000-00003A000000}"/>
    <cellStyle name="Zelle überprüfen 2" xfId="54" xr:uid="{00000000-0005-0000-0000-00003B000000}"/>
  </cellStyles>
  <dxfs count="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lor rgb="FFC00000"/>
      </font>
    </dxf>
    <dxf>
      <font>
        <b/>
        <i val="0"/>
        <color rgb="FFC00000"/>
      </font>
    </dxf>
    <dxf>
      <fill>
        <patternFill>
          <bgColor rgb="FFFFC7CE"/>
        </patternFill>
      </fill>
    </dxf>
    <dxf>
      <fill>
        <patternFill>
          <bgColor indexed="13"/>
        </patternFill>
      </fill>
    </dxf>
    <dxf>
      <font>
        <color theme="0"/>
      </font>
      <fill>
        <patternFill>
          <bgColor theme="0"/>
        </patternFill>
      </fill>
    </dxf>
    <dxf>
      <font>
        <color theme="0"/>
      </font>
      <fill>
        <patternFill>
          <bgColor theme="0"/>
        </patternFill>
      </fill>
    </dxf>
    <dxf>
      <font>
        <b/>
        <i val="0"/>
        <color rgb="FFC00000"/>
      </font>
    </dxf>
    <dxf>
      <font>
        <b/>
        <i val="0"/>
        <color rgb="FFC00000"/>
      </font>
    </dxf>
    <dxf>
      <font>
        <b/>
        <i val="0"/>
        <color rgb="FFC00000"/>
      </font>
    </dxf>
    <dxf>
      <font>
        <b/>
        <i val="0"/>
        <color rgb="FFC00000"/>
      </font>
    </dxf>
    <dxf>
      <font>
        <b/>
        <i val="0"/>
        <color rgb="FFC00000"/>
      </font>
    </dxf>
    <dxf>
      <font>
        <b/>
        <i val="0"/>
        <color rgb="FFC0000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font>
      <fill>
        <patternFill>
          <bgColor rgb="FFD7D7D7"/>
        </patternFill>
      </fill>
    </dxf>
    <dxf>
      <font>
        <b val="0"/>
        <i val="0"/>
      </font>
      <fill>
        <patternFill patternType="none"/>
      </fill>
    </dxf>
  </dxfs>
  <tableStyles count="1" defaultTableStyle="TableStyleMedium9" defaultPivotStyle="PivotStyleLight16">
    <tableStyle name="MySqlDefault" pivot="0" table="0" count="2" xr9:uid="{00000000-0011-0000-FFFF-FFFF00000000}">
      <tableStyleElement type="wholeTable" dxfId="50"/>
      <tableStyleElement type="headerRow" dxfId="4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fmlaLink="H3" lockText="1"/>
</file>

<file path=xl/ctrlProps/ctrlProp2.xml><?xml version="1.0" encoding="utf-8"?>
<formControlPr xmlns="http://schemas.microsoft.com/office/spreadsheetml/2009/9/main" objectType="CheckBox" fmlaLink="$H$4" lockText="1"/>
</file>

<file path=xl/ctrlProps/ctrlProp3.xml><?xml version="1.0" encoding="utf-8"?>
<formControlPr xmlns="http://schemas.microsoft.com/office/spreadsheetml/2009/9/main" objectType="CheckBox" fmlaLink="$H$5" lockText="1"/>
</file>

<file path=xl/ctrlProps/ctrlProp4.xml><?xml version="1.0" encoding="utf-8"?>
<formControlPr xmlns="http://schemas.microsoft.com/office/spreadsheetml/2009/9/main" objectType="CheckBox" fmlaLink="B2" lockText="1"/>
</file>

<file path=xl/ctrlProps/ctrlProp5.xml><?xml version="1.0" encoding="utf-8"?>
<formControlPr xmlns="http://schemas.microsoft.com/office/spreadsheetml/2009/9/main" objectType="CheckBox" fmlaLink="B2" lockText="1"/>
</file>

<file path=xl/ctrlProps/ctrlProp6.xml><?xml version="1.0" encoding="utf-8"?>
<formControlPr xmlns="http://schemas.microsoft.com/office/spreadsheetml/2009/9/main" objectType="CheckBox" fmlaLink="D1" lockText="1"/>
</file>

<file path=xl/ctrlProps/ctrlProp7.xml><?xml version="1.0" encoding="utf-8"?>
<formControlPr xmlns="http://schemas.microsoft.com/office/spreadsheetml/2009/9/main" objectType="CheckBox" fmlaLink="D2" lockText="1"/>
</file>

<file path=xl/ctrlProps/ctrlProp8.xml><?xml version="1.0" encoding="utf-8"?>
<formControlPr xmlns="http://schemas.microsoft.com/office/spreadsheetml/2009/9/main" objectType="CheckBox" fmlaLink="D1" lockText="1"/>
</file>

<file path=xl/ctrlProps/ctrlProp9.xml><?xml version="1.0" encoding="utf-8"?>
<formControlPr xmlns="http://schemas.microsoft.com/office/spreadsheetml/2009/9/main" objectType="CheckBox" fmlaLink="D2" lockText="1"/>
</file>

<file path=xl/ctrlProps/ctrlProp10.xml><?xml version="1.0" encoding="utf-8"?>
<formControlPr xmlns="http://schemas.microsoft.com/office/spreadsheetml/2009/9/main" objectType="CheckBox" fmlaLink="M2" lockText="1"/>
</file>

<file path=xl/ctrlProps/ctrlProp11.xml><?xml version="1.0" encoding="utf-8"?>
<formControlPr xmlns="http://schemas.microsoft.com/office/spreadsheetml/2009/9/main" objectType="CheckBox" fmlaLink="M3" lockText="1"/>
</file>

<file path=xl/ctrlProps/ctrlProp12.xml><?xml version="1.0" encoding="utf-8"?>
<formControlPr xmlns="http://schemas.microsoft.com/office/spreadsheetml/2009/9/main" objectType="CheckBox" fmlaLink="M4" lockText="1"/>
</file>

<file path=xl/ctrlProps/ctrlProp13.xml><?xml version="1.0" encoding="utf-8"?>
<formControlPr xmlns="http://schemas.microsoft.com/office/spreadsheetml/2009/9/main" objectType="CheckBox" fmlaLink="M5" lockText="1"/>
</file>

<file path=xl/ctrlProps/ctrlProp14.xml><?xml version="1.0" encoding="utf-8"?>
<formControlPr xmlns="http://schemas.microsoft.com/office/spreadsheetml/2009/9/main" objectType="CheckBox" fmlaLink="M2" lockText="1"/>
</file>

<file path=xl/ctrlProps/ctrlProp15.xml><?xml version="1.0" encoding="utf-8"?>
<formControlPr xmlns="http://schemas.microsoft.com/office/spreadsheetml/2009/9/main" objectType="CheckBox" fmlaLink="M3" lockText="1"/>
</file>

<file path=xl/ctrlProps/ctrlProp16.xml><?xml version="1.0" encoding="utf-8"?>
<formControlPr xmlns="http://schemas.microsoft.com/office/spreadsheetml/2009/9/main" objectType="CheckBox" fmlaLink="M4" lockText="1"/>
</file>

<file path=xl/ctrlProps/ctrlProp17.xml><?xml version="1.0" encoding="utf-8"?>
<formControlPr xmlns="http://schemas.microsoft.com/office/spreadsheetml/2009/9/main" objectType="CheckBox" fmlaLink="M5" lockText="1"/>
</file>

<file path=xl/ctrlProps/ctrlProp18.xml><?xml version="1.0" encoding="utf-8"?>
<formControlPr xmlns="http://schemas.microsoft.com/office/spreadsheetml/2009/9/main" objectType="CheckBox" fmlaLink="M2" lockText="1"/>
</file>

<file path=xl/ctrlProps/ctrlProp19.xml><?xml version="1.0" encoding="utf-8"?>
<formControlPr xmlns="http://schemas.microsoft.com/office/spreadsheetml/2009/9/main" objectType="CheckBox" fmlaLink="M3" lockText="1"/>
</file>

<file path=xl/ctrlProps/ctrlProp20.xml><?xml version="1.0" encoding="utf-8"?>
<formControlPr xmlns="http://schemas.microsoft.com/office/spreadsheetml/2009/9/main" objectType="CheckBox" fmlaLink="M4" lockText="1"/>
</file>

<file path=xl/ctrlProps/ctrlProp21.xml><?xml version="1.0" encoding="utf-8"?>
<formControlPr xmlns="http://schemas.microsoft.com/office/spreadsheetml/2009/9/main" objectType="CheckBox" fmlaLink="M5" lockText="1"/>
</file>

<file path=xl/ctrlProps/ctrlProp22.xml><?xml version="1.0" encoding="utf-8"?>
<formControlPr xmlns="http://schemas.microsoft.com/office/spreadsheetml/2009/9/main" objectType="CheckBox" fmlaLink="M2" lockText="1"/>
</file>

<file path=xl/ctrlProps/ctrlProp23.xml><?xml version="1.0" encoding="utf-8"?>
<formControlPr xmlns="http://schemas.microsoft.com/office/spreadsheetml/2009/9/main" objectType="CheckBox" fmlaLink="M3" lockText="1"/>
</file>

<file path=xl/ctrlProps/ctrlProp24.xml><?xml version="1.0" encoding="utf-8"?>
<formControlPr xmlns="http://schemas.microsoft.com/office/spreadsheetml/2009/9/main" objectType="CheckBox" fmlaLink="M4" lockText="1"/>
</file>

<file path=xl/ctrlProps/ctrlProp25.xml><?xml version="1.0" encoding="utf-8"?>
<formControlPr xmlns="http://schemas.microsoft.com/office/spreadsheetml/2009/9/main" objectType="CheckBox" fmlaLink="M5" lockText="1"/>
</file>

<file path=xl/ctrlProps/ctrlProp26.xml><?xml version="1.0" encoding="utf-8"?>
<formControlPr xmlns="http://schemas.microsoft.com/office/spreadsheetml/2009/9/main" objectType="CheckBox" fmlaLink="G1" lockText="1"/>
</file>

<file path=xl/ctrlProps/ctrlProp27.xml><?xml version="1.0" encoding="utf-8"?>
<formControlPr xmlns="http://schemas.microsoft.com/office/spreadsheetml/2009/9/main" objectType="CheckBox" fmlaLink="D2" lockText="1"/>
</file>

<file path=xl/ctrlProps/ctrlProp28.xml><?xml version="1.0" encoding="utf-8"?>
<formControlPr xmlns="http://schemas.microsoft.com/office/spreadsheetml/2009/9/main" objectType="CheckBox" fmlaLink="D3" lockText="1"/>
</file>

<file path=xl/ctrlProps/ctrlProp29.xml><?xml version="1.0" encoding="utf-8"?>
<formControlPr xmlns="http://schemas.microsoft.com/office/spreadsheetml/2009/9/main" objectType="CheckBox" fmlaLink="D2" lockText="1"/>
</file>

<file path=xl/ctrlProps/ctrlProp30.xml><?xml version="1.0" encoding="utf-8"?>
<formControlPr xmlns="http://schemas.microsoft.com/office/spreadsheetml/2009/9/main" objectType="CheckBox" fmlaLink="D2" lockText="1"/>
</file>

<file path=xl/ctrlProps/ctrlProp31.xml><?xml version="1.0" encoding="utf-8"?>
<formControlPr xmlns="http://schemas.microsoft.com/office/spreadsheetml/2009/9/main" objectType="CheckBox" fmlaLink="D3" lockText="1"/>
</file>

<file path=xl/ctrlProps/ctrlProp32.xml><?xml version="1.0" encoding="utf-8"?>
<formControlPr xmlns="http://schemas.microsoft.com/office/spreadsheetml/2009/9/main" objectType="CheckBox" fmlaLink="D2" lockText="1"/>
</file>

<file path=xl/ctrlProps/ctrlProp33.xml><?xml version="1.0" encoding="utf-8"?>
<formControlPr xmlns="http://schemas.microsoft.com/office/spreadsheetml/2009/9/main" objectType="CheckBox" fmlaLink="D3" lockText="1"/>
</file>

<file path=xl/ctrlProps/ctrlProp34.xml><?xml version="1.0" encoding="utf-8"?>
<formControlPr xmlns="http://schemas.microsoft.com/office/spreadsheetml/2009/9/main" objectType="CheckBox" fmlaLink="D1"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2</xdr:row>
          <xdr:rowOff>0</xdr:rowOff>
        </xdr:from>
        <xdr:to>
          <xdr:col>7</xdr:col>
          <xdr:colOff>790575</xdr:colOff>
          <xdr:row>3</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3</xdr:row>
          <xdr:rowOff>0</xdr:rowOff>
        </xdr:from>
        <xdr:to>
          <xdr:col>7</xdr:col>
          <xdr:colOff>790575</xdr:colOff>
          <xdr:row>4</xdr:row>
          <xdr:rowOff>28575</xdr:rowOff>
        </xdr:to>
        <xdr:sp macro="" textlink="">
          <xdr:nvSpPr>
            <xdr:cNvPr id="1026" name="Check Box 2" descr="Hinweis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4</xdr:row>
          <xdr:rowOff>19050</xdr:rowOff>
        </xdr:from>
        <xdr:to>
          <xdr:col>7</xdr:col>
          <xdr:colOff>790575</xdr:colOff>
          <xdr:row>5</xdr:row>
          <xdr:rowOff>57150</xdr:rowOff>
        </xdr:to>
        <xdr:sp macro="" textlink="">
          <xdr:nvSpPr>
            <xdr:cNvPr id="1027" name="Check Box 3" descr="Hinweis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180975</xdr:colOff>
          <xdr:row>1</xdr:row>
          <xdr:rowOff>28575</xdr:rowOff>
        </xdr:from>
        <xdr:to>
          <xdr:col>1</xdr:col>
          <xdr:colOff>933450</xdr:colOff>
          <xdr:row>1</xdr:row>
          <xdr:rowOff>285750</xdr:rowOff>
        </xdr:to>
        <xdr:sp macro="" textlink="">
          <xdr:nvSpPr>
            <xdr:cNvPr id="2050" name="Check Box 2" descr="Hinweis"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180975</xdr:colOff>
          <xdr:row>1</xdr:row>
          <xdr:rowOff>19050</xdr:rowOff>
        </xdr:from>
        <xdr:to>
          <xdr:col>1</xdr:col>
          <xdr:colOff>971550</xdr:colOff>
          <xdr:row>1</xdr:row>
          <xdr:rowOff>276225</xdr:rowOff>
        </xdr:to>
        <xdr:sp macro="" textlink="">
          <xdr:nvSpPr>
            <xdr:cNvPr id="3073" name="Check Box 1" descr="Hinweis"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2914650</xdr:colOff>
          <xdr:row>0</xdr:row>
          <xdr:rowOff>123825</xdr:rowOff>
        </xdr:from>
        <xdr:to>
          <xdr:col>3</xdr:col>
          <xdr:colOff>552450</xdr:colOff>
          <xdr:row>0</xdr:row>
          <xdr:rowOff>409575</xdr:rowOff>
        </xdr:to>
        <xdr:sp macro="" textlink="">
          <xdr:nvSpPr>
            <xdr:cNvPr id="26626" name="Check Box 2" descr="Hinweis" hidden="1">
              <a:extLst>
                <a:ext uri="{63B3BB69-23CF-44E3-9099-C40C66FF867C}">
                  <a14:compatExt spid="_x0000_s26626"/>
                </a:ext>
                <a:ext uri="{FF2B5EF4-FFF2-40B4-BE49-F238E27FC236}">
                  <a16:creationId xmlns:a16="http://schemas.microsoft.com/office/drawing/2014/main" id="{00000000-0008-0000-0300-00000268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2914650</xdr:colOff>
          <xdr:row>0</xdr:row>
          <xdr:rowOff>428625</xdr:rowOff>
        </xdr:from>
        <xdr:to>
          <xdr:col>3</xdr:col>
          <xdr:colOff>552450</xdr:colOff>
          <xdr:row>1</xdr:row>
          <xdr:rowOff>276225</xdr:rowOff>
        </xdr:to>
        <xdr:sp macro="" textlink="">
          <xdr:nvSpPr>
            <xdr:cNvPr id="26628" name="Check Box 4" descr="Hinweis" hidden="1">
              <a:extLst>
                <a:ext uri="{63B3BB69-23CF-44E3-9099-C40C66FF867C}">
                  <a14:compatExt spid="_x0000_s26628"/>
                </a:ext>
                <a:ext uri="{FF2B5EF4-FFF2-40B4-BE49-F238E27FC236}">
                  <a16:creationId xmlns:a16="http://schemas.microsoft.com/office/drawing/2014/main" id="{00000000-0008-0000-0300-00000468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2914650</xdr:colOff>
          <xdr:row>0</xdr:row>
          <xdr:rowOff>95250</xdr:rowOff>
        </xdr:from>
        <xdr:to>
          <xdr:col>3</xdr:col>
          <xdr:colOff>552450</xdr:colOff>
          <xdr:row>0</xdr:row>
          <xdr:rowOff>381000</xdr:rowOff>
        </xdr:to>
        <xdr:sp macro="" textlink="">
          <xdr:nvSpPr>
            <xdr:cNvPr id="27649" name="Check Box 1" descr="Hinweis" hidden="1">
              <a:extLst>
                <a:ext uri="{63B3BB69-23CF-44E3-9099-C40C66FF867C}">
                  <a14:compatExt spid="_x0000_s27649"/>
                </a:ext>
                <a:ext uri="{FF2B5EF4-FFF2-40B4-BE49-F238E27FC236}">
                  <a16:creationId xmlns:a16="http://schemas.microsoft.com/office/drawing/2014/main" id="{00000000-0008-0000-0400-0000016C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2914650</xdr:colOff>
          <xdr:row>0</xdr:row>
          <xdr:rowOff>400050</xdr:rowOff>
        </xdr:from>
        <xdr:to>
          <xdr:col>3</xdr:col>
          <xdr:colOff>552450</xdr:colOff>
          <xdr:row>1</xdr:row>
          <xdr:rowOff>257175</xdr:rowOff>
        </xdr:to>
        <xdr:sp macro="" textlink="">
          <xdr:nvSpPr>
            <xdr:cNvPr id="27650" name="Check Box 2" descr="Hinweis" hidden="1">
              <a:extLst>
                <a:ext uri="{63B3BB69-23CF-44E3-9099-C40C66FF867C}">
                  <a14:compatExt spid="_x0000_s27650"/>
                </a:ext>
                <a:ext uri="{FF2B5EF4-FFF2-40B4-BE49-F238E27FC236}">
                  <a16:creationId xmlns:a16="http://schemas.microsoft.com/office/drawing/2014/main" id="{00000000-0008-0000-0400-0000026C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19050</xdr:colOff>
          <xdr:row>1</xdr:row>
          <xdr:rowOff>38100</xdr:rowOff>
        </xdr:from>
        <xdr:to>
          <xdr:col>13</xdr:col>
          <xdr:colOff>0</xdr:colOff>
          <xdr:row>2</xdr:row>
          <xdr:rowOff>19050</xdr:rowOff>
        </xdr:to>
        <xdr:sp macro="" textlink="">
          <xdr:nvSpPr>
            <xdr:cNvPr id="106497" name="Check Box 1" hidden="1">
              <a:extLst>
                <a:ext uri="{63B3BB69-23CF-44E3-9099-C40C66FF867C}">
                  <a14:compatExt spid="_x0000_s106497"/>
                </a:ext>
                <a:ext uri="{FF2B5EF4-FFF2-40B4-BE49-F238E27FC236}">
                  <a16:creationId xmlns:a16="http://schemas.microsoft.com/office/drawing/2014/main" id="{00000000-0008-0000-0500-000001A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2</xdr:row>
          <xdr:rowOff>19050</xdr:rowOff>
        </xdr:from>
        <xdr:to>
          <xdr:col>13</xdr:col>
          <xdr:colOff>0</xdr:colOff>
          <xdr:row>3</xdr:row>
          <xdr:rowOff>0</xdr:rowOff>
        </xdr:to>
        <xdr:sp macro="" textlink="">
          <xdr:nvSpPr>
            <xdr:cNvPr id="106498" name="Check Box 2" descr="Hinweis 2" hidden="1">
              <a:extLst>
                <a:ext uri="{63B3BB69-23CF-44E3-9099-C40C66FF867C}">
                  <a14:compatExt spid="_x0000_s106498"/>
                </a:ext>
                <a:ext uri="{FF2B5EF4-FFF2-40B4-BE49-F238E27FC236}">
                  <a16:creationId xmlns:a16="http://schemas.microsoft.com/office/drawing/2014/main" id="{00000000-0008-0000-0500-000002A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3</xdr:row>
          <xdr:rowOff>9525</xdr:rowOff>
        </xdr:from>
        <xdr:to>
          <xdr:col>13</xdr:col>
          <xdr:colOff>0</xdr:colOff>
          <xdr:row>4</xdr:row>
          <xdr:rowOff>57150</xdr:rowOff>
        </xdr:to>
        <xdr:sp macro="" textlink="">
          <xdr:nvSpPr>
            <xdr:cNvPr id="106499" name="Check Box 3" descr="Hinweis 3" hidden="1">
              <a:extLst>
                <a:ext uri="{63B3BB69-23CF-44E3-9099-C40C66FF867C}">
                  <a14:compatExt spid="_x0000_s106499"/>
                </a:ext>
                <a:ext uri="{FF2B5EF4-FFF2-40B4-BE49-F238E27FC236}">
                  <a16:creationId xmlns:a16="http://schemas.microsoft.com/office/drawing/2014/main" id="{00000000-0008-0000-0500-000003A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4</xdr:row>
          <xdr:rowOff>66675</xdr:rowOff>
        </xdr:from>
        <xdr:to>
          <xdr:col>13</xdr:col>
          <xdr:colOff>0</xdr:colOff>
          <xdr:row>5</xdr:row>
          <xdr:rowOff>123825</xdr:rowOff>
        </xdr:to>
        <xdr:sp macro="" textlink="">
          <xdr:nvSpPr>
            <xdr:cNvPr id="106500" name="Check Box 4" descr="Hinweis 3" hidden="1">
              <a:extLst>
                <a:ext uri="{63B3BB69-23CF-44E3-9099-C40C66FF867C}">
                  <a14:compatExt spid="_x0000_s106500"/>
                </a:ext>
                <a:ext uri="{FF2B5EF4-FFF2-40B4-BE49-F238E27FC236}">
                  <a16:creationId xmlns:a16="http://schemas.microsoft.com/office/drawing/2014/main" id="{00000000-0008-0000-0500-000004A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19050</xdr:colOff>
          <xdr:row>1</xdr:row>
          <xdr:rowOff>38100</xdr:rowOff>
        </xdr:from>
        <xdr:to>
          <xdr:col>13</xdr:col>
          <xdr:colOff>0</xdr:colOff>
          <xdr:row>2</xdr:row>
          <xdr:rowOff>19050</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600-000001A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2</xdr:row>
          <xdr:rowOff>19050</xdr:rowOff>
        </xdr:from>
        <xdr:to>
          <xdr:col>13</xdr:col>
          <xdr:colOff>0</xdr:colOff>
          <xdr:row>3</xdr:row>
          <xdr:rowOff>0</xdr:rowOff>
        </xdr:to>
        <xdr:sp macro="" textlink="">
          <xdr:nvSpPr>
            <xdr:cNvPr id="108546" name="Check Box 2" descr="Hinweis 2" hidden="1">
              <a:extLst>
                <a:ext uri="{63B3BB69-23CF-44E3-9099-C40C66FF867C}">
                  <a14:compatExt spid="_x0000_s108546"/>
                </a:ext>
                <a:ext uri="{FF2B5EF4-FFF2-40B4-BE49-F238E27FC236}">
                  <a16:creationId xmlns:a16="http://schemas.microsoft.com/office/drawing/2014/main" id="{00000000-0008-0000-0600-000002A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3</xdr:row>
          <xdr:rowOff>9525</xdr:rowOff>
        </xdr:from>
        <xdr:to>
          <xdr:col>13</xdr:col>
          <xdr:colOff>0</xdr:colOff>
          <xdr:row>4</xdr:row>
          <xdr:rowOff>57150</xdr:rowOff>
        </xdr:to>
        <xdr:sp macro="" textlink="">
          <xdr:nvSpPr>
            <xdr:cNvPr id="108547" name="Check Box 3" descr="Hinweis 3" hidden="1">
              <a:extLst>
                <a:ext uri="{63B3BB69-23CF-44E3-9099-C40C66FF867C}">
                  <a14:compatExt spid="_x0000_s108547"/>
                </a:ext>
                <a:ext uri="{FF2B5EF4-FFF2-40B4-BE49-F238E27FC236}">
                  <a16:creationId xmlns:a16="http://schemas.microsoft.com/office/drawing/2014/main" id="{00000000-0008-0000-0600-000003A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4</xdr:row>
          <xdr:rowOff>66675</xdr:rowOff>
        </xdr:from>
        <xdr:to>
          <xdr:col>13</xdr:col>
          <xdr:colOff>0</xdr:colOff>
          <xdr:row>5</xdr:row>
          <xdr:rowOff>123825</xdr:rowOff>
        </xdr:to>
        <xdr:sp macro="" textlink="">
          <xdr:nvSpPr>
            <xdr:cNvPr id="108548" name="Check Box 4" descr="Hinweis 3" hidden="1">
              <a:extLst>
                <a:ext uri="{63B3BB69-23CF-44E3-9099-C40C66FF867C}">
                  <a14:compatExt spid="_x0000_s108548"/>
                </a:ext>
                <a:ext uri="{FF2B5EF4-FFF2-40B4-BE49-F238E27FC236}">
                  <a16:creationId xmlns:a16="http://schemas.microsoft.com/office/drawing/2014/main" id="{00000000-0008-0000-0600-000004A8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19050</xdr:colOff>
          <xdr:row>1</xdr:row>
          <xdr:rowOff>38100</xdr:rowOff>
        </xdr:from>
        <xdr:to>
          <xdr:col>13</xdr:col>
          <xdr:colOff>0</xdr:colOff>
          <xdr:row>2</xdr:row>
          <xdr:rowOff>19050</xdr:rowOff>
        </xdr:to>
        <xdr:sp macro="" textlink="">
          <xdr:nvSpPr>
            <xdr:cNvPr id="109569" name="Check Box 1" hidden="1">
              <a:extLst>
                <a:ext uri="{63B3BB69-23CF-44E3-9099-C40C66FF867C}">
                  <a14:compatExt spid="_x0000_s109569"/>
                </a:ext>
                <a:ext uri="{FF2B5EF4-FFF2-40B4-BE49-F238E27FC236}">
                  <a16:creationId xmlns:a16="http://schemas.microsoft.com/office/drawing/2014/main" id="{00000000-0008-0000-0700-000001A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2</xdr:row>
          <xdr:rowOff>19050</xdr:rowOff>
        </xdr:from>
        <xdr:to>
          <xdr:col>13</xdr:col>
          <xdr:colOff>0</xdr:colOff>
          <xdr:row>3</xdr:row>
          <xdr:rowOff>0</xdr:rowOff>
        </xdr:to>
        <xdr:sp macro="" textlink="">
          <xdr:nvSpPr>
            <xdr:cNvPr id="109570" name="Check Box 2" descr="Hinweis 2" hidden="1">
              <a:extLst>
                <a:ext uri="{63B3BB69-23CF-44E3-9099-C40C66FF867C}">
                  <a14:compatExt spid="_x0000_s109570"/>
                </a:ext>
                <a:ext uri="{FF2B5EF4-FFF2-40B4-BE49-F238E27FC236}">
                  <a16:creationId xmlns:a16="http://schemas.microsoft.com/office/drawing/2014/main" id="{00000000-0008-0000-0700-000002A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3</xdr:row>
          <xdr:rowOff>9525</xdr:rowOff>
        </xdr:from>
        <xdr:to>
          <xdr:col>13</xdr:col>
          <xdr:colOff>0</xdr:colOff>
          <xdr:row>4</xdr:row>
          <xdr:rowOff>57150</xdr:rowOff>
        </xdr:to>
        <xdr:sp macro="" textlink="">
          <xdr:nvSpPr>
            <xdr:cNvPr id="109571" name="Check Box 3" descr="Hinweis 3" hidden="1">
              <a:extLst>
                <a:ext uri="{63B3BB69-23CF-44E3-9099-C40C66FF867C}">
                  <a14:compatExt spid="_x0000_s109571"/>
                </a:ext>
                <a:ext uri="{FF2B5EF4-FFF2-40B4-BE49-F238E27FC236}">
                  <a16:creationId xmlns:a16="http://schemas.microsoft.com/office/drawing/2014/main" id="{00000000-0008-0000-0700-000003A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xdr:from>
          <xdr:col>12</xdr:col>
          <xdr:colOff>19050</xdr:colOff>
          <xdr:row>4</xdr:row>
          <xdr:rowOff>66675</xdr:rowOff>
        </xdr:from>
        <xdr:to>
          <xdr:col>13</xdr:col>
          <xdr:colOff>0</xdr:colOff>
          <xdr:row>5</xdr:row>
          <xdr:rowOff>123825</xdr:rowOff>
        </xdr:to>
        <xdr:sp macro="" textlink="">
          <xdr:nvSpPr>
            <xdr:cNvPr id="109572" name="Check Box 4" descr="Hinweis 3" hidden="1">
              <a:extLst>
                <a:ext uri="{63B3BB69-23CF-44E3-9099-C40C66FF867C}">
                  <a14:compatExt spid="_x0000_s109572"/>
                </a:ext>
                <a:ext uri="{FF2B5EF4-FFF2-40B4-BE49-F238E27FC236}">
                  <a16:creationId xmlns:a16="http://schemas.microsoft.com/office/drawing/2014/main" id="{00000000-0008-0000-0700-000004A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0</xdr:colOff>
          <xdr:row>1</xdr:row>
          <xdr:rowOff>0</xdr:rowOff>
        </xdr:from>
        <xdr:to>
          <xdr:col>13</xdr:col>
          <xdr:colOff>0</xdr:colOff>
          <xdr:row>1</xdr:row>
          <xdr:rowOff>228600</xdr:rowOff>
        </xdr:to>
        <xdr:sp macro="" textlink="">
          <xdr:nvSpPr>
            <xdr:cNvPr id="107521" name="Check Box 1" hidden="1">
              <a:extLst>
                <a:ext uri="{63B3BB69-23CF-44E3-9099-C40C66FF867C}">
                  <a14:compatExt spid="_x0000_s107521"/>
                </a:ext>
                <a:ext uri="{FF2B5EF4-FFF2-40B4-BE49-F238E27FC236}">
                  <a16:creationId xmlns:a16="http://schemas.microsoft.com/office/drawing/2014/main" id="{00000000-0008-0000-0800-000001A4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1</xdr:row>
          <xdr:rowOff>238125</xdr:rowOff>
        </xdr:from>
        <xdr:to>
          <xdr:col>13</xdr:col>
          <xdr:colOff>0</xdr:colOff>
          <xdr:row>2</xdr:row>
          <xdr:rowOff>209550</xdr:rowOff>
        </xdr:to>
        <xdr:sp macro="" textlink="">
          <xdr:nvSpPr>
            <xdr:cNvPr id="107522" name="Check Box 2" descr="Hinweis 2" hidden="1">
              <a:extLst>
                <a:ext uri="{63B3BB69-23CF-44E3-9099-C40C66FF867C}">
                  <a14:compatExt spid="_x0000_s107522"/>
                </a:ext>
                <a:ext uri="{FF2B5EF4-FFF2-40B4-BE49-F238E27FC236}">
                  <a16:creationId xmlns:a16="http://schemas.microsoft.com/office/drawing/2014/main" id="{00000000-0008-0000-0800-000002A4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xdr:row>
          <xdr:rowOff>219075</xdr:rowOff>
        </xdr:from>
        <xdr:to>
          <xdr:col>13</xdr:col>
          <xdr:colOff>0</xdr:colOff>
          <xdr:row>3</xdr:row>
          <xdr:rowOff>142875</xdr:rowOff>
        </xdr:to>
        <xdr:sp macro="" textlink="">
          <xdr:nvSpPr>
            <xdr:cNvPr id="107523" name="Check Box 3" descr="Hinweis 3" hidden="1">
              <a:extLst>
                <a:ext uri="{63B3BB69-23CF-44E3-9099-C40C66FF867C}">
                  <a14:compatExt spid="_x0000_s107523"/>
                </a:ext>
                <a:ext uri="{FF2B5EF4-FFF2-40B4-BE49-F238E27FC236}">
                  <a16:creationId xmlns:a16="http://schemas.microsoft.com/office/drawing/2014/main" id="{00000000-0008-0000-0800-000003A4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3</xdr:row>
          <xdr:rowOff>152400</xdr:rowOff>
        </xdr:from>
        <xdr:to>
          <xdr:col>13</xdr:col>
          <xdr:colOff>0</xdr:colOff>
          <xdr:row>4</xdr:row>
          <xdr:rowOff>152400</xdr:rowOff>
        </xdr:to>
        <xdr:sp macro="" textlink="">
          <xdr:nvSpPr>
            <xdr:cNvPr id="107524" name="Check Box 4" descr="Hinweis 3" hidden="1">
              <a:extLst>
                <a:ext uri="{63B3BB69-23CF-44E3-9099-C40C66FF867C}">
                  <a14:compatExt spid="_x0000_s107524"/>
                </a:ext>
                <a:ext uri="{FF2B5EF4-FFF2-40B4-BE49-F238E27FC236}">
                  <a16:creationId xmlns:a16="http://schemas.microsoft.com/office/drawing/2014/main" id="{00000000-0008-0000-0800-000004A4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4</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47625</xdr:colOff>
          <xdr:row>0</xdr:row>
          <xdr:rowOff>114300</xdr:rowOff>
        </xdr:from>
        <xdr:to>
          <xdr:col>6</xdr:col>
          <xdr:colOff>838200</xdr:colOff>
          <xdr:row>0</xdr:row>
          <xdr:rowOff>361950</xdr:rowOff>
        </xdr:to>
        <xdr:sp macro="" textlink="">
          <xdr:nvSpPr>
            <xdr:cNvPr id="40962" name="Check Box 2" descr="Hinweis" hidden="1">
              <a:extLst>
                <a:ext uri="{63B3BB69-23CF-44E3-9099-C40C66FF867C}">
                  <a14:compatExt spid="_x0000_s40962"/>
                </a:ext>
                <a:ext uri="{FF2B5EF4-FFF2-40B4-BE49-F238E27FC236}">
                  <a16:creationId xmlns:a16="http://schemas.microsoft.com/office/drawing/2014/main" id="{00000000-0008-0000-0900-000002A0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a:t>
              </a:r>
            </a:p>
          </xdr:txBody>
        </xdr:sp>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76200</xdr:colOff>
          <xdr:row>1</xdr:row>
          <xdr:rowOff>142875</xdr:rowOff>
        </xdr:from>
        <xdr:to>
          <xdr:col>3</xdr:col>
          <xdr:colOff>838200</xdr:colOff>
          <xdr:row>2</xdr:row>
          <xdr:rowOff>47625</xdr:rowOff>
        </xdr:to>
        <xdr:sp macro="" textlink="">
          <xdr:nvSpPr>
            <xdr:cNvPr id="51201" name="Check Box 1" hidden="1">
              <a:extLst>
                <a:ext uri="{63B3BB69-23CF-44E3-9099-C40C66FF867C}">
                  <a14:compatExt spid="_x0000_s51201"/>
                </a:ext>
                <a:ext uri="{FF2B5EF4-FFF2-40B4-BE49-F238E27FC236}">
                  <a16:creationId xmlns:a16="http://schemas.microsoft.com/office/drawing/2014/main" id="{00000000-0008-0000-0A00-000001C8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2</xdr:row>
          <xdr:rowOff>66675</xdr:rowOff>
        </xdr:from>
        <xdr:to>
          <xdr:col>3</xdr:col>
          <xdr:colOff>838200</xdr:colOff>
          <xdr:row>2</xdr:row>
          <xdr:rowOff>295275</xdr:rowOff>
        </xdr:to>
        <xdr:sp macro="" textlink="">
          <xdr:nvSpPr>
            <xdr:cNvPr id="51202" name="Check Box 2" descr="Hinweis 2" hidden="1">
              <a:extLst>
                <a:ext uri="{63B3BB69-23CF-44E3-9099-C40C66FF867C}">
                  <a14:compatExt spid="_x0000_s51202"/>
                </a:ext>
                <a:ext uri="{FF2B5EF4-FFF2-40B4-BE49-F238E27FC236}">
                  <a16:creationId xmlns:a16="http://schemas.microsoft.com/office/drawing/2014/main" id="{00000000-0008-0000-0A00-000002C8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1</xdr:row>
          <xdr:rowOff>0</xdr:rowOff>
        </xdr:from>
        <xdr:to>
          <xdr:col>3</xdr:col>
          <xdr:colOff>742950</xdr:colOff>
          <xdr:row>1</xdr:row>
          <xdr:rowOff>266700</xdr:rowOff>
        </xdr:to>
        <xdr:sp macro="" textlink="">
          <xdr:nvSpPr>
            <xdr:cNvPr id="110593" name="Check Box 1" hidden="1">
              <a:extLst>
                <a:ext uri="{63B3BB69-23CF-44E3-9099-C40C66FF867C}">
                  <a14:compatExt spid="_x0000_s110593"/>
                </a:ext>
                <a:ext uri="{FF2B5EF4-FFF2-40B4-BE49-F238E27FC236}">
                  <a16:creationId xmlns:a16="http://schemas.microsoft.com/office/drawing/2014/main" id="{00000000-0008-0000-0B00-000001B0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xdr:wsDr>
</file>

<file path=xl/drawings/drawing1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38100</xdr:colOff>
          <xdr:row>1</xdr:row>
          <xdr:rowOff>123825</xdr:rowOff>
        </xdr:from>
        <xdr:to>
          <xdr:col>3</xdr:col>
          <xdr:colOff>800100</xdr:colOff>
          <xdr:row>2</xdr:row>
          <xdr:rowOff>28575</xdr:rowOff>
        </xdr:to>
        <xdr:sp macro="" textlink="">
          <xdr:nvSpPr>
            <xdr:cNvPr id="49153" name="Check Box 1" hidden="1">
              <a:extLst>
                <a:ext uri="{63B3BB69-23CF-44E3-9099-C40C66FF867C}">
                  <a14:compatExt spid="_x0000_s49153"/>
                </a:ext>
                <a:ext uri="{FF2B5EF4-FFF2-40B4-BE49-F238E27FC236}">
                  <a16:creationId xmlns:a16="http://schemas.microsoft.com/office/drawing/2014/main" id="{00000000-0008-0000-0C00-000001C0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xdr:row>
          <xdr:rowOff>47625</xdr:rowOff>
        </xdr:from>
        <xdr:to>
          <xdr:col>3</xdr:col>
          <xdr:colOff>800100</xdr:colOff>
          <xdr:row>2</xdr:row>
          <xdr:rowOff>276225</xdr:rowOff>
        </xdr:to>
        <xdr:sp macro="" textlink="">
          <xdr:nvSpPr>
            <xdr:cNvPr id="49154" name="Check Box 2" descr="Hinweis 2" hidden="1">
              <a:extLst>
                <a:ext uri="{63B3BB69-23CF-44E3-9099-C40C66FF867C}">
                  <a14:compatExt spid="_x0000_s49154"/>
                </a:ext>
                <a:ext uri="{FF2B5EF4-FFF2-40B4-BE49-F238E27FC236}">
                  <a16:creationId xmlns:a16="http://schemas.microsoft.com/office/drawing/2014/main" id="{00000000-0008-0000-0C00-000002C0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66675</xdr:colOff>
          <xdr:row>1</xdr:row>
          <xdr:rowOff>142875</xdr:rowOff>
        </xdr:from>
        <xdr:to>
          <xdr:col>3</xdr:col>
          <xdr:colOff>828675</xdr:colOff>
          <xdr:row>2</xdr:row>
          <xdr:rowOff>47625</xdr:rowOff>
        </xdr:to>
        <xdr:sp macro="" textlink="">
          <xdr:nvSpPr>
            <xdr:cNvPr id="89089" name="Check Box 1" hidden="1">
              <a:extLst>
                <a:ext uri="{63B3BB69-23CF-44E3-9099-C40C66FF867C}">
                  <a14:compatExt spid="_x0000_s89089"/>
                </a:ext>
                <a:ext uri="{FF2B5EF4-FFF2-40B4-BE49-F238E27FC236}">
                  <a16:creationId xmlns:a16="http://schemas.microsoft.com/office/drawing/2014/main" id="{00000000-0008-0000-0D00-0000015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xdr:colOff>
          <xdr:row>2</xdr:row>
          <xdr:rowOff>66675</xdr:rowOff>
        </xdr:from>
        <xdr:to>
          <xdr:col>3</xdr:col>
          <xdr:colOff>828675</xdr:colOff>
          <xdr:row>2</xdr:row>
          <xdr:rowOff>295275</xdr:rowOff>
        </xdr:to>
        <xdr:sp macro="" textlink="">
          <xdr:nvSpPr>
            <xdr:cNvPr id="89090" name="Check Box 2" descr="Hinweis 2" hidden="1">
              <a:extLst>
                <a:ext uri="{63B3BB69-23CF-44E3-9099-C40C66FF867C}">
                  <a14:compatExt spid="_x0000_s89090"/>
                </a:ext>
                <a:ext uri="{FF2B5EF4-FFF2-40B4-BE49-F238E27FC236}">
                  <a16:creationId xmlns:a16="http://schemas.microsoft.com/office/drawing/2014/main" id="{00000000-0008-0000-0D00-0000025C01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 2</a:t>
              </a:r>
            </a:p>
          </xdr:txBody>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85725</xdr:colOff>
          <xdr:row>0</xdr:row>
          <xdr:rowOff>247650</xdr:rowOff>
        </xdr:from>
        <xdr:to>
          <xdr:col>3</xdr:col>
          <xdr:colOff>809625</xdr:colOff>
          <xdr:row>1</xdr:row>
          <xdr:rowOff>114300</xdr:rowOff>
        </xdr:to>
        <xdr:sp macro="" textlink="">
          <xdr:nvSpPr>
            <xdr:cNvPr id="41985" name="Check Box 1" descr="Hinweis" hidden="1">
              <a:extLst>
                <a:ext uri="{63B3BB69-23CF-44E3-9099-C40C66FF867C}">
                  <a14:compatExt spid="_x0000_s41985"/>
                </a:ext>
                <a:ext uri="{FF2B5EF4-FFF2-40B4-BE49-F238E27FC236}">
                  <a16:creationId xmlns:a16="http://schemas.microsoft.com/office/drawing/2014/main" id="{00000000-0008-0000-0E00-000001A40000}"/>
                </a:ext>
              </a:extLst>
            </xdr:cNvPr>
            <xdr:cNvSpPr/>
          </xdr:nvSpPr>
          <xdr:spPr bwMode="auto">
            <a:xfrm>
              <a:off x="0" y="0"/>
              <a:ext cx="0" cy="0"/>
            </a:xfrm>
            <a:prstGeom prst="rect">
              <a:avLst/>
            </a:prstGeom>
            <a:solidFill>
              <a:srgbClr val="BAFF97"/>
            </a:solidFill>
            <a:ln>
              <a:noFill/>
            </a:ln>
            <a:extLst>
              <a:ext uri="{91240B29-F687-4F45-9708-019B960494DF}">
                <a14:hiddenLine w="9525">
                  <a:solidFill>
                    <a:srgbClr val="000000"/>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Hinweis</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UnterhaltsRG"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Kunden\Zw&#246;nitz,%20Stadt\Reinigung%202017\6-Angebotsauswertung\1%20Tip%20Top\ERK%20Stadt%20Zw&#246;nitz.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Kunden\Lehre,%20Gemeinde\Reinigung%202021\3-Aufma&#223;\2-Bearbeitung\Kita%202%20Wedhau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terhaltsRG"/>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altsverzeichnis"/>
      <sheetName val="Preisübersicht"/>
      <sheetName val="Preisübersicht (nach Bedarf)"/>
      <sheetName val="SVS UnterhaltsRG"/>
      <sheetName val="SVS GrundRG"/>
      <sheetName val="SVS GlasRG"/>
      <sheetName val="SVS Wirtschaftsleistungen"/>
      <sheetName val="Lei Unter Bücherei Zwön"/>
      <sheetName val="Kal Unter Bücherei Zwön"/>
      <sheetName val="Lei Unter GS Hennig"/>
      <sheetName val="Kal Unter GS Hennig"/>
      <sheetName val="Lei Unter Sanitär GS"/>
      <sheetName val="Kal Unter Sanitär GS"/>
      <sheetName val="Lei Unter Kita Sonnenbl"/>
      <sheetName val="Kal Unter Kita Sonnenbl"/>
      <sheetName val="Lei Unter Kita Stern"/>
      <sheetName val="Kal Unter Kita Stern"/>
      <sheetName val="Lei Unter Kita Regenbo"/>
      <sheetName val="Kal Unter Kita Regenbo"/>
      <sheetName val="Lei Grund Bücherei Zwön"/>
      <sheetName val="Kal Grund Bücherei Zwön"/>
      <sheetName val="Lei Grund GS Hennig"/>
      <sheetName val="Kal Grund GS Hennig"/>
      <sheetName val="Lei Grund Sanitär GS"/>
      <sheetName val="Kal Grund Sanitär GS"/>
      <sheetName val="Lei Grund Kita Sonnenbl"/>
      <sheetName val="Kal Grund Kita Sonnenbl"/>
      <sheetName val="Lei Grund Kita Stern"/>
      <sheetName val="Kal Grund Kita Stern"/>
      <sheetName val="Lei Grund Kita Regenbo"/>
      <sheetName val="Kal Grund Kita Regenbo"/>
      <sheetName val="Lei Unter Fer GS Hennig"/>
      <sheetName val="Kal Unter Fer GS Hennig"/>
      <sheetName val="Lei Unter Bed Bücherei Zwön"/>
      <sheetName val="Kal Unter Bed Bücherei Zwön"/>
      <sheetName val="Lei Unter Bed Kita Regenbo"/>
      <sheetName val="Kal Unter Bed Kita Regenbo"/>
      <sheetName val="Kal Glas Gesamt"/>
      <sheetName val="Kal Matten Gesamt"/>
      <sheetName val="Kal Moosgummi Gesamt"/>
      <sheetName val="Kal Rohre Gesamt"/>
      <sheetName val=" Kal Balken Gesamt"/>
      <sheetName val="Kal Wirtschaft Gesamt"/>
      <sheetName val="Kal Pflegefilmsanierung"/>
      <sheetName val="Reinigungst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umverzeichnis"/>
      <sheetName val="Legende"/>
      <sheetName val="Tabelle1"/>
      <sheetName val="Kal Wirtschaft Gesamt"/>
      <sheetName val="Kal Matten Gesamt"/>
      <sheetName val="Kal Verbrauch Gesamt"/>
      <sheetName val="Kal Rohre u Balken Gesamt"/>
      <sheetName val="Kal Sonstiges Gesamt"/>
      <sheetName val="Kal Pflegefilm Gesamt"/>
    </sheetNames>
    <sheetDataSet>
      <sheetData sheetId="0"/>
      <sheetData sheetId="1"/>
      <sheetData sheetId="2">
        <row r="1">
          <cell r="A1" t="str">
            <v>Aufenthaltsraum</v>
          </cell>
          <cell r="B1" t="str">
            <v>Funktion</v>
          </cell>
          <cell r="H1" t="str">
            <v>Abstellraum</v>
          </cell>
          <cell r="I1" t="str">
            <v>J4</v>
          </cell>
        </row>
        <row r="2">
          <cell r="A2" t="str">
            <v>Clubraum</v>
          </cell>
          <cell r="B2" t="str">
            <v>Funktion</v>
          </cell>
          <cell r="C2" t="str">
            <v>Büro</v>
          </cell>
          <cell r="D2">
            <v>2</v>
          </cell>
          <cell r="E2" t="str">
            <v>Büro</v>
          </cell>
          <cell r="F2">
            <v>1</v>
          </cell>
          <cell r="H2" t="str">
            <v>Archiv</v>
          </cell>
          <cell r="I2" t="str">
            <v>J4</v>
          </cell>
        </row>
        <row r="3">
          <cell r="A3" t="str">
            <v>Erzieher</v>
          </cell>
          <cell r="B3" t="str">
            <v>Funktion</v>
          </cell>
          <cell r="C3" t="str">
            <v>Funktion</v>
          </cell>
          <cell r="D3">
            <v>1</v>
          </cell>
          <cell r="E3" t="str">
            <v>Funktion</v>
          </cell>
          <cell r="F3">
            <v>1</v>
          </cell>
          <cell r="H3" t="str">
            <v>Archiv mit Rollregal</v>
          </cell>
          <cell r="I3" t="str">
            <v>M1</v>
          </cell>
        </row>
        <row r="4">
          <cell r="A4" t="str">
            <v>Jugendclub</v>
          </cell>
          <cell r="B4" t="str">
            <v>Funktion</v>
          </cell>
          <cell r="C4" t="str">
            <v>Gruppe</v>
          </cell>
          <cell r="D4">
            <v>5</v>
          </cell>
          <cell r="E4" t="str">
            <v>Gruppe</v>
          </cell>
          <cell r="F4">
            <v>5</v>
          </cell>
          <cell r="H4" t="str">
            <v>Aufenthalt Reinigung</v>
          </cell>
          <cell r="I4">
            <v>0</v>
          </cell>
        </row>
        <row r="5">
          <cell r="A5" t="str">
            <v>Klubraum</v>
          </cell>
          <cell r="B5" t="str">
            <v>Funktion</v>
          </cell>
          <cell r="C5" t="str">
            <v>Sanitär</v>
          </cell>
          <cell r="D5">
            <v>5</v>
          </cell>
          <cell r="E5" t="str">
            <v>Sanitär</v>
          </cell>
          <cell r="F5">
            <v>5</v>
          </cell>
          <cell r="H5" t="str">
            <v>Aufgang Dachboden</v>
          </cell>
          <cell r="I5">
            <v>0</v>
          </cell>
        </row>
        <row r="6">
          <cell r="A6" t="str">
            <v>Pausenraum</v>
          </cell>
          <cell r="B6" t="str">
            <v>Verkehr</v>
          </cell>
          <cell r="C6" t="str">
            <v>Sport</v>
          </cell>
          <cell r="D6">
            <v>5</v>
          </cell>
          <cell r="E6" t="str">
            <v>Sport</v>
          </cell>
          <cell r="F6">
            <v>5</v>
          </cell>
          <cell r="H6" t="str">
            <v>Batterieraum</v>
          </cell>
          <cell r="I6">
            <v>0</v>
          </cell>
        </row>
        <row r="7">
          <cell r="A7" t="str">
            <v>Schulclub</v>
          </cell>
          <cell r="B7" t="str">
            <v>Funktion</v>
          </cell>
          <cell r="C7" t="str">
            <v>Treppe</v>
          </cell>
          <cell r="D7">
            <v>5</v>
          </cell>
          <cell r="E7" t="str">
            <v>Treppe</v>
          </cell>
          <cell r="F7">
            <v>5</v>
          </cell>
          <cell r="H7" t="str">
            <v>Betriebsraum</v>
          </cell>
          <cell r="I7" t="str">
            <v>J4</v>
          </cell>
        </row>
        <row r="8">
          <cell r="A8" t="str">
            <v>Schülerclub</v>
          </cell>
          <cell r="B8" t="str">
            <v>Funktion</v>
          </cell>
          <cell r="C8" t="str">
            <v>Unterricht</v>
          </cell>
          <cell r="D8">
            <v>0</v>
          </cell>
          <cell r="E8" t="str">
            <v>Unterricht</v>
          </cell>
          <cell r="F8">
            <v>2.5</v>
          </cell>
          <cell r="H8" t="str">
            <v>BMA</v>
          </cell>
          <cell r="I8" t="str">
            <v>J4</v>
          </cell>
        </row>
        <row r="9">
          <cell r="A9" t="str">
            <v>Außenpodest</v>
          </cell>
          <cell r="B9" t="str">
            <v>Treppe</v>
          </cell>
          <cell r="C9" t="str">
            <v>Umkleide</v>
          </cell>
          <cell r="D9">
            <v>5</v>
          </cell>
          <cell r="E9" t="str">
            <v>Umkleide</v>
          </cell>
          <cell r="F9">
            <v>5</v>
          </cell>
          <cell r="H9" t="str">
            <v>BMZ</v>
          </cell>
          <cell r="I9" t="str">
            <v>J4</v>
          </cell>
        </row>
        <row r="10">
          <cell r="A10" t="str">
            <v>Außentreppe</v>
          </cell>
          <cell r="B10" t="str">
            <v>Treppe</v>
          </cell>
          <cell r="C10" t="str">
            <v>Verkehr</v>
          </cell>
          <cell r="D10">
            <v>5</v>
          </cell>
          <cell r="E10" t="str">
            <v>Verkehr</v>
          </cell>
          <cell r="F10">
            <v>5</v>
          </cell>
          <cell r="H10" t="str">
            <v>Brennofen</v>
          </cell>
          <cell r="I10" t="str">
            <v>M1</v>
          </cell>
        </row>
        <row r="11">
          <cell r="A11" t="str">
            <v>Balkon</v>
          </cell>
          <cell r="B11" t="str">
            <v>Verkehr</v>
          </cell>
          <cell r="C11" t="str">
            <v>Versorgung</v>
          </cell>
          <cell r="D11">
            <v>5</v>
          </cell>
          <cell r="E11" t="str">
            <v>Versorgung</v>
          </cell>
          <cell r="F11">
            <v>5</v>
          </cell>
          <cell r="H11" t="str">
            <v>Buchlager</v>
          </cell>
          <cell r="I11" t="str">
            <v>J4</v>
          </cell>
        </row>
        <row r="12">
          <cell r="A12" t="str">
            <v>Loggia</v>
          </cell>
          <cell r="B12" t="str">
            <v>Verkehr</v>
          </cell>
          <cell r="C12" t="str">
            <v>Veranstaltung</v>
          </cell>
          <cell r="D12">
            <v>0</v>
          </cell>
          <cell r="E12" t="str">
            <v>Veranstaltung</v>
          </cell>
          <cell r="F12">
            <v>0</v>
          </cell>
          <cell r="H12" t="str">
            <v>Chemielager</v>
          </cell>
          <cell r="I12">
            <v>0</v>
          </cell>
        </row>
        <row r="13">
          <cell r="A13" t="str">
            <v>Veranda</v>
          </cell>
          <cell r="B13" t="str">
            <v>Verkehr</v>
          </cell>
          <cell r="C13" t="str">
            <v>Wohnraum</v>
          </cell>
          <cell r="D13">
            <v>0</v>
          </cell>
          <cell r="E13" t="str">
            <v>Wohnraum</v>
          </cell>
          <cell r="F13">
            <v>0</v>
          </cell>
          <cell r="H13" t="str">
            <v>Dachboden</v>
          </cell>
          <cell r="I13">
            <v>0</v>
          </cell>
        </row>
        <row r="14">
          <cell r="A14" t="str">
            <v>Apotheke</v>
          </cell>
          <cell r="B14" t="str">
            <v>Funktion</v>
          </cell>
          <cell r="E14" t="str">
            <v>Büro</v>
          </cell>
          <cell r="F14">
            <v>2</v>
          </cell>
          <cell r="H14" t="str">
            <v>Depot</v>
          </cell>
          <cell r="I14" t="str">
            <v>J4</v>
          </cell>
        </row>
        <row r="15">
          <cell r="A15" t="str">
            <v>Arztzimmer</v>
          </cell>
          <cell r="B15" t="str">
            <v>Funktion</v>
          </cell>
          <cell r="E15" t="str">
            <v>Funktion</v>
          </cell>
          <cell r="F15">
            <v>1</v>
          </cell>
          <cell r="H15" t="str">
            <v>EDV</v>
          </cell>
          <cell r="I15">
            <v>0</v>
          </cell>
        </row>
        <row r="16">
          <cell r="A16" t="str">
            <v>Bällchenbad</v>
          </cell>
          <cell r="B16" t="str">
            <v>Gruppe</v>
          </cell>
          <cell r="E16" t="str">
            <v>Gruppe</v>
          </cell>
          <cell r="F16">
            <v>5</v>
          </cell>
          <cell r="H16" t="str">
            <v>EDV Raum</v>
          </cell>
          <cell r="I16">
            <v>0</v>
          </cell>
        </row>
        <row r="17">
          <cell r="A17" t="str">
            <v>Beratungsraum</v>
          </cell>
          <cell r="B17" t="str">
            <v>Funktion</v>
          </cell>
          <cell r="E17" t="str">
            <v>Sanitär</v>
          </cell>
          <cell r="F17">
            <v>5</v>
          </cell>
          <cell r="H17" t="str">
            <v>ELT</v>
          </cell>
          <cell r="I17">
            <v>0</v>
          </cell>
        </row>
        <row r="18">
          <cell r="A18" t="str">
            <v>Bereitschaftsraum</v>
          </cell>
          <cell r="B18" t="str">
            <v>Funktion</v>
          </cell>
          <cell r="E18" t="str">
            <v>Sport</v>
          </cell>
          <cell r="F18">
            <v>5</v>
          </cell>
          <cell r="H18" t="str">
            <v>Elektro</v>
          </cell>
          <cell r="I18">
            <v>0</v>
          </cell>
        </row>
        <row r="19">
          <cell r="A19" t="str">
            <v>Besprechungsraum</v>
          </cell>
          <cell r="B19" t="str">
            <v>Funktion</v>
          </cell>
          <cell r="E19" t="str">
            <v>Treppe</v>
          </cell>
          <cell r="F19">
            <v>5</v>
          </cell>
          <cell r="H19" t="str">
            <v>Elektroraum</v>
          </cell>
          <cell r="I19">
            <v>0</v>
          </cell>
        </row>
        <row r="20">
          <cell r="A20" t="str">
            <v>Bibliothek</v>
          </cell>
          <cell r="B20" t="str">
            <v>Funktion</v>
          </cell>
          <cell r="E20" t="str">
            <v>Unterricht</v>
          </cell>
          <cell r="F20">
            <v>0</v>
          </cell>
          <cell r="H20" t="str">
            <v>Fahrradraum</v>
          </cell>
          <cell r="I20" t="str">
            <v>J4</v>
          </cell>
        </row>
        <row r="21">
          <cell r="A21" t="str">
            <v>Bücherei</v>
          </cell>
          <cell r="B21" t="str">
            <v>Funktion</v>
          </cell>
          <cell r="E21" t="str">
            <v>Umkleide</v>
          </cell>
          <cell r="F21">
            <v>5</v>
          </cell>
          <cell r="H21" t="str">
            <v>Fahrzeughalle</v>
          </cell>
          <cell r="I21">
            <v>0</v>
          </cell>
        </row>
        <row r="22">
          <cell r="A22" t="str">
            <v>Bücherraum</v>
          </cell>
          <cell r="B22" t="str">
            <v>Funktion</v>
          </cell>
          <cell r="E22" t="str">
            <v>Verkehr</v>
          </cell>
          <cell r="F22">
            <v>5</v>
          </cell>
          <cell r="H22" t="str">
            <v>Faltwand</v>
          </cell>
          <cell r="I22" t="str">
            <v>J4</v>
          </cell>
        </row>
        <row r="23">
          <cell r="A23" t="str">
            <v>Fahrzeughalle</v>
          </cell>
          <cell r="B23" t="str">
            <v>Technik</v>
          </cell>
          <cell r="E23" t="str">
            <v>Versorgung</v>
          </cell>
          <cell r="F23">
            <v>5</v>
          </cell>
          <cell r="H23" t="str">
            <v>Farblager</v>
          </cell>
          <cell r="I23" t="str">
            <v>J4</v>
          </cell>
        </row>
        <row r="24">
          <cell r="A24" t="str">
            <v>Fernsehraum</v>
          </cell>
          <cell r="B24" t="str">
            <v>Funktion</v>
          </cell>
          <cell r="E24" t="str">
            <v>Veranstaltung</v>
          </cell>
          <cell r="F24">
            <v>0</v>
          </cell>
          <cell r="H24" t="str">
            <v>Geräte</v>
          </cell>
          <cell r="I24" t="str">
            <v>M1</v>
          </cell>
        </row>
        <row r="25">
          <cell r="A25" t="str">
            <v>Funktionsraum</v>
          </cell>
          <cell r="B25" t="str">
            <v>Funktion</v>
          </cell>
          <cell r="E25" t="str">
            <v>Wohnraum</v>
          </cell>
          <cell r="F25">
            <v>0</v>
          </cell>
          <cell r="H25" t="str">
            <v>Gerätelager</v>
          </cell>
          <cell r="I25" t="str">
            <v>M1</v>
          </cell>
        </row>
        <row r="26">
          <cell r="A26" t="str">
            <v>Konferenzraum</v>
          </cell>
          <cell r="B26" t="str">
            <v>Funktion</v>
          </cell>
          <cell r="E26" t="str">
            <v>Büro</v>
          </cell>
          <cell r="F26">
            <v>3</v>
          </cell>
          <cell r="H26" t="str">
            <v>Geräteraum</v>
          </cell>
          <cell r="I26" t="str">
            <v>M1</v>
          </cell>
        </row>
        <row r="27">
          <cell r="A27" t="str">
            <v>Kopierer</v>
          </cell>
          <cell r="B27" t="str">
            <v>Funktion</v>
          </cell>
          <cell r="E27" t="str">
            <v>Funktion</v>
          </cell>
          <cell r="F27">
            <v>1</v>
          </cell>
          <cell r="H27" t="str">
            <v>Hallenwart</v>
          </cell>
          <cell r="I27">
            <v>1</v>
          </cell>
        </row>
        <row r="28">
          <cell r="A28" t="str">
            <v>Kopierraum</v>
          </cell>
          <cell r="B28" t="str">
            <v>Funktion</v>
          </cell>
          <cell r="E28" t="str">
            <v>Gruppe</v>
          </cell>
          <cell r="F28">
            <v>0</v>
          </cell>
          <cell r="H28" t="str">
            <v>HAR</v>
          </cell>
          <cell r="I28" t="str">
            <v>J1</v>
          </cell>
        </row>
        <row r="29">
          <cell r="A29" t="str">
            <v>Labor</v>
          </cell>
          <cell r="B29" t="str">
            <v>Funktion</v>
          </cell>
          <cell r="E29" t="str">
            <v>Sanitär</v>
          </cell>
          <cell r="F29">
            <v>5</v>
          </cell>
          <cell r="H29" t="str">
            <v>Hausanschluss</v>
          </cell>
          <cell r="I29" t="str">
            <v>J1</v>
          </cell>
        </row>
        <row r="30">
          <cell r="A30" t="str">
            <v>Lehrerbibliothek</v>
          </cell>
          <cell r="B30" t="str">
            <v>Funktion</v>
          </cell>
          <cell r="E30" t="str">
            <v>Sport</v>
          </cell>
          <cell r="F30">
            <v>5</v>
          </cell>
          <cell r="H30" t="str">
            <v>Haushaltsraum</v>
          </cell>
          <cell r="I30" t="str">
            <v>J1</v>
          </cell>
        </row>
        <row r="31">
          <cell r="A31" t="str">
            <v>Lehrerzimmer</v>
          </cell>
          <cell r="B31" t="str">
            <v>Büro</v>
          </cell>
          <cell r="E31" t="str">
            <v>Treppe</v>
          </cell>
          <cell r="F31">
            <v>5</v>
          </cell>
          <cell r="H31" t="str">
            <v>Hausmeister</v>
          </cell>
          <cell r="I31" t="str">
            <v>J1</v>
          </cell>
        </row>
        <row r="32">
          <cell r="A32" t="str">
            <v>Leseraum</v>
          </cell>
          <cell r="B32" t="str">
            <v>Funktion</v>
          </cell>
          <cell r="E32" t="str">
            <v>Unterricht</v>
          </cell>
          <cell r="F32">
            <v>2.5</v>
          </cell>
          <cell r="H32" t="str">
            <v>Hausmeister 1</v>
          </cell>
          <cell r="I32" t="str">
            <v>J1</v>
          </cell>
        </row>
        <row r="33">
          <cell r="A33" t="str">
            <v>Lesesaal</v>
          </cell>
          <cell r="B33" t="str">
            <v>Funktion</v>
          </cell>
          <cell r="E33" t="str">
            <v>Umkleide</v>
          </cell>
          <cell r="F33">
            <v>5</v>
          </cell>
          <cell r="H33" t="str">
            <v>Hausmeister 2</v>
          </cell>
          <cell r="I33" t="str">
            <v>J1</v>
          </cell>
        </row>
        <row r="34">
          <cell r="A34" t="str">
            <v>Maschinenraum</v>
          </cell>
          <cell r="B34" t="str">
            <v>Funktion</v>
          </cell>
          <cell r="E34" t="str">
            <v>Verkehr</v>
          </cell>
          <cell r="F34">
            <v>5</v>
          </cell>
          <cell r="H34" t="str">
            <v>Hausmeisterwerkstatt</v>
          </cell>
          <cell r="I34" t="str">
            <v>J1</v>
          </cell>
        </row>
        <row r="35">
          <cell r="A35" t="str">
            <v>Medienraum</v>
          </cell>
          <cell r="B35" t="str">
            <v>Funktion</v>
          </cell>
          <cell r="E35" t="str">
            <v>Versorgung</v>
          </cell>
          <cell r="F35">
            <v>5</v>
          </cell>
          <cell r="H35" t="str">
            <v>Haustechnik</v>
          </cell>
          <cell r="I35" t="str">
            <v>J1</v>
          </cell>
        </row>
        <row r="36">
          <cell r="A36" t="str">
            <v>Notrufzentrale</v>
          </cell>
          <cell r="B36" t="str">
            <v>Funktion</v>
          </cell>
          <cell r="E36" t="str">
            <v>Veranstaltung</v>
          </cell>
          <cell r="F36">
            <v>0</v>
          </cell>
          <cell r="H36" t="str">
            <v>Heizanlage</v>
          </cell>
          <cell r="I36" t="str">
            <v>J1</v>
          </cell>
        </row>
        <row r="37">
          <cell r="A37" t="str">
            <v>Personalraum</v>
          </cell>
          <cell r="B37" t="str">
            <v>Büro</v>
          </cell>
          <cell r="E37" t="str">
            <v>Wohnraum</v>
          </cell>
          <cell r="F37">
            <v>0</v>
          </cell>
          <cell r="H37" t="str">
            <v>Heizraum</v>
          </cell>
          <cell r="I37" t="str">
            <v>J1</v>
          </cell>
        </row>
        <row r="38">
          <cell r="A38" t="str">
            <v>Personalzimmer</v>
          </cell>
          <cell r="B38" t="str">
            <v>Funktion</v>
          </cell>
          <cell r="H38" t="str">
            <v>Heizung</v>
          </cell>
          <cell r="I38" t="str">
            <v>J1</v>
          </cell>
        </row>
        <row r="39">
          <cell r="A39" t="str">
            <v>Pförtnerloge</v>
          </cell>
          <cell r="B39" t="str">
            <v>Funktion</v>
          </cell>
          <cell r="H39" t="str">
            <v>Heizungsraum</v>
          </cell>
          <cell r="I39" t="str">
            <v>J1</v>
          </cell>
        </row>
        <row r="40">
          <cell r="A40" t="str">
            <v>Ratssaal</v>
          </cell>
          <cell r="B40" t="str">
            <v>Funktion</v>
          </cell>
          <cell r="H40" t="str">
            <v>HM Werkstatt</v>
          </cell>
          <cell r="I40" t="str">
            <v>J1</v>
          </cell>
        </row>
        <row r="41">
          <cell r="A41" t="str">
            <v>Regieraum</v>
          </cell>
          <cell r="B41" t="str">
            <v>Funktion</v>
          </cell>
          <cell r="H41" t="str">
            <v>Holzlager</v>
          </cell>
          <cell r="I41">
            <v>0</v>
          </cell>
        </row>
        <row r="42">
          <cell r="A42" t="str">
            <v>Röntgenraum</v>
          </cell>
          <cell r="B42" t="str">
            <v>Funktion</v>
          </cell>
          <cell r="H42" t="str">
            <v>Keller</v>
          </cell>
          <cell r="I42" t="str">
            <v>J2</v>
          </cell>
        </row>
        <row r="43">
          <cell r="A43" t="str">
            <v>Sammlung</v>
          </cell>
          <cell r="B43" t="str">
            <v>Funktion</v>
          </cell>
          <cell r="H43" t="str">
            <v>Kellerraum</v>
          </cell>
          <cell r="I43" t="str">
            <v>J2</v>
          </cell>
        </row>
        <row r="44">
          <cell r="A44" t="str">
            <v>Sanitätsraum</v>
          </cell>
          <cell r="B44" t="str">
            <v>Funktion</v>
          </cell>
          <cell r="H44" t="str">
            <v>Kinderwagen</v>
          </cell>
          <cell r="I44" t="str">
            <v>M1</v>
          </cell>
        </row>
        <row r="45">
          <cell r="A45" t="str">
            <v>Schiedsrichter</v>
          </cell>
          <cell r="B45" t="str">
            <v>Funktion</v>
          </cell>
          <cell r="H45" t="str">
            <v>Lager</v>
          </cell>
          <cell r="I45" t="str">
            <v>J4</v>
          </cell>
        </row>
        <row r="46">
          <cell r="A46" t="str">
            <v>Schülerbibliothek</v>
          </cell>
          <cell r="B46" t="str">
            <v>Funktion</v>
          </cell>
          <cell r="H46" t="str">
            <v>Lager Anlieferung</v>
          </cell>
          <cell r="I46" t="str">
            <v>J4</v>
          </cell>
        </row>
        <row r="47">
          <cell r="A47" t="str">
            <v>Sitzungsraum</v>
          </cell>
          <cell r="B47" t="str">
            <v>Funktion</v>
          </cell>
          <cell r="H47" t="str">
            <v>Lagerraum</v>
          </cell>
          <cell r="I47" t="str">
            <v>J4</v>
          </cell>
        </row>
        <row r="48">
          <cell r="A48" t="str">
            <v>Sitzungssaal</v>
          </cell>
          <cell r="B48" t="str">
            <v>Funktion</v>
          </cell>
          <cell r="H48" t="str">
            <v>Lagerraum Material</v>
          </cell>
          <cell r="I48" t="str">
            <v>J4</v>
          </cell>
        </row>
        <row r="49">
          <cell r="A49" t="str">
            <v>Sitzungszimmer</v>
          </cell>
          <cell r="B49" t="str">
            <v>Funktion</v>
          </cell>
          <cell r="H49" t="str">
            <v>Lagerraum Tresorraum</v>
          </cell>
          <cell r="I49" t="str">
            <v>J4</v>
          </cell>
        </row>
        <row r="50">
          <cell r="A50" t="str">
            <v>Therapieraum</v>
          </cell>
          <cell r="B50" t="str">
            <v>Funktion</v>
          </cell>
          <cell r="H50" t="str">
            <v>Lehrmittel</v>
          </cell>
          <cell r="I50" t="str">
            <v>J4</v>
          </cell>
        </row>
        <row r="51">
          <cell r="A51" t="str">
            <v>Untersuchungsraum</v>
          </cell>
          <cell r="B51" t="str">
            <v>Funktion</v>
          </cell>
          <cell r="H51" t="str">
            <v>Lehrmittelraum</v>
          </cell>
          <cell r="I51" t="str">
            <v>J4</v>
          </cell>
        </row>
        <row r="52">
          <cell r="A52" t="str">
            <v>Versammlungsraum</v>
          </cell>
          <cell r="B52" t="str">
            <v>Funktion</v>
          </cell>
          <cell r="H52" t="str">
            <v>Lüfterraum</v>
          </cell>
          <cell r="I52">
            <v>0</v>
          </cell>
        </row>
        <row r="53">
          <cell r="A53" t="str">
            <v>Vorbereitungsraum</v>
          </cell>
          <cell r="B53" t="str">
            <v>Funktion</v>
          </cell>
          <cell r="H53" t="str">
            <v>Lüftung</v>
          </cell>
          <cell r="I53">
            <v>0</v>
          </cell>
        </row>
        <row r="54">
          <cell r="A54" t="str">
            <v>Bällebad</v>
          </cell>
          <cell r="B54" t="str">
            <v>Gruppe</v>
          </cell>
          <cell r="H54" t="str">
            <v>Magazin</v>
          </cell>
          <cell r="I54" t="str">
            <v>J4</v>
          </cell>
        </row>
        <row r="55">
          <cell r="A55" t="str">
            <v>Bastelraum</v>
          </cell>
          <cell r="B55" t="str">
            <v>Gruppe</v>
          </cell>
          <cell r="H55" t="str">
            <v>Materialraum</v>
          </cell>
          <cell r="I55" t="str">
            <v>J4</v>
          </cell>
        </row>
        <row r="56">
          <cell r="A56" t="str">
            <v>Bastelzimmer</v>
          </cell>
          <cell r="B56" t="str">
            <v>Gruppe</v>
          </cell>
          <cell r="H56" t="str">
            <v>Materiallager</v>
          </cell>
          <cell r="I56" t="str">
            <v>J4</v>
          </cell>
        </row>
        <row r="57">
          <cell r="A57" t="str">
            <v>Bauzimmer</v>
          </cell>
          <cell r="B57" t="str">
            <v>Gruppe</v>
          </cell>
          <cell r="H57" t="str">
            <v>Maschinenraum</v>
          </cell>
          <cell r="I57" t="str">
            <v>J1</v>
          </cell>
        </row>
        <row r="58">
          <cell r="A58" t="str">
            <v>Mehrzweckraum</v>
          </cell>
          <cell r="B58" t="str">
            <v>Funktion</v>
          </cell>
          <cell r="H58" t="str">
            <v>Medienlager</v>
          </cell>
          <cell r="I58" t="str">
            <v>J4</v>
          </cell>
        </row>
        <row r="59">
          <cell r="A59" t="str">
            <v>Früh- und Spätraum</v>
          </cell>
          <cell r="B59" t="str">
            <v>Gruppe</v>
          </cell>
          <cell r="H59" t="str">
            <v>Möbellager</v>
          </cell>
          <cell r="I59" t="str">
            <v>J4</v>
          </cell>
        </row>
        <row r="60">
          <cell r="A60" t="str">
            <v>Gruppenbereich</v>
          </cell>
          <cell r="B60" t="str">
            <v>Gruppe</v>
          </cell>
          <cell r="H60" t="str">
            <v>Mülltonnen</v>
          </cell>
          <cell r="I60">
            <v>0</v>
          </cell>
        </row>
        <row r="61">
          <cell r="A61" t="str">
            <v>Gruppenraum</v>
          </cell>
          <cell r="B61" t="str">
            <v>Gruppe</v>
          </cell>
          <cell r="H61" t="str">
            <v>Notbeleuchtung</v>
          </cell>
          <cell r="I61">
            <v>0</v>
          </cell>
        </row>
        <row r="62">
          <cell r="A62" t="str">
            <v>Hochebene</v>
          </cell>
          <cell r="B62" t="str">
            <v>Gruppe</v>
          </cell>
          <cell r="H62" t="str">
            <v>Öltanklager</v>
          </cell>
          <cell r="I62">
            <v>0</v>
          </cell>
        </row>
        <row r="63">
          <cell r="A63" t="str">
            <v>Holzgerüst</v>
          </cell>
          <cell r="B63" t="str">
            <v>Gruppe</v>
          </cell>
          <cell r="H63" t="str">
            <v>Prallschutz</v>
          </cell>
          <cell r="I63">
            <v>0</v>
          </cell>
        </row>
        <row r="64">
          <cell r="A64" t="str">
            <v>Hortraum</v>
          </cell>
          <cell r="B64" t="str">
            <v>Gruppe</v>
          </cell>
          <cell r="H64" t="str">
            <v>Putzmittel</v>
          </cell>
          <cell r="I64">
            <v>0</v>
          </cell>
        </row>
        <row r="65">
          <cell r="A65" t="str">
            <v>Märchenzimmer</v>
          </cell>
          <cell r="B65" t="str">
            <v>Gruppe</v>
          </cell>
          <cell r="H65" t="str">
            <v>Putzmittelraum</v>
          </cell>
          <cell r="I65">
            <v>0</v>
          </cell>
        </row>
        <row r="66">
          <cell r="A66" t="str">
            <v>Ruheraum</v>
          </cell>
          <cell r="B66" t="str">
            <v>Gruppe</v>
          </cell>
          <cell r="H66" t="str">
            <v>Putzraum</v>
          </cell>
          <cell r="I66">
            <v>0</v>
          </cell>
        </row>
        <row r="67">
          <cell r="A67" t="str">
            <v>Schlafraum</v>
          </cell>
          <cell r="B67" t="str">
            <v>Gruppe</v>
          </cell>
          <cell r="H67" t="str">
            <v>Reinigungslager</v>
          </cell>
          <cell r="I67">
            <v>0</v>
          </cell>
        </row>
        <row r="68">
          <cell r="A68" t="str">
            <v>Snoozleraum</v>
          </cell>
          <cell r="B68" t="str">
            <v>Gruppe</v>
          </cell>
          <cell r="H68" t="str">
            <v>RLT - Anlage</v>
          </cell>
          <cell r="I68">
            <v>0</v>
          </cell>
        </row>
        <row r="69">
          <cell r="A69" t="str">
            <v>Spielraum</v>
          </cell>
          <cell r="B69" t="str">
            <v>Gruppe</v>
          </cell>
          <cell r="H69" t="str">
            <v>Sauerstoff-Reduktionsanl.</v>
          </cell>
          <cell r="I69">
            <v>0</v>
          </cell>
        </row>
        <row r="70">
          <cell r="A70" t="str">
            <v>Abstellraum</v>
          </cell>
          <cell r="B70" t="str">
            <v>Technik</v>
          </cell>
          <cell r="H70" t="str">
            <v>Serverraum</v>
          </cell>
          <cell r="I70">
            <v>0</v>
          </cell>
        </row>
        <row r="71">
          <cell r="A71" t="str">
            <v>Archiv</v>
          </cell>
          <cell r="B71" t="str">
            <v>Technik</v>
          </cell>
          <cell r="H71" t="str">
            <v>Serverraum EDV</v>
          </cell>
          <cell r="I71">
            <v>0</v>
          </cell>
        </row>
        <row r="72">
          <cell r="A72" t="str">
            <v>Chemielager</v>
          </cell>
          <cell r="B72" t="str">
            <v>Technik</v>
          </cell>
          <cell r="H72" t="str">
            <v>Spielgerätelager</v>
          </cell>
          <cell r="I72" t="str">
            <v>J4</v>
          </cell>
        </row>
        <row r="73">
          <cell r="A73" t="str">
            <v>Dachboden</v>
          </cell>
          <cell r="B73" t="str">
            <v>Technik</v>
          </cell>
          <cell r="H73" t="str">
            <v>Stuhllager</v>
          </cell>
          <cell r="I73" t="str">
            <v>J4</v>
          </cell>
        </row>
        <row r="74">
          <cell r="A74" t="str">
            <v>Fahrradraum</v>
          </cell>
          <cell r="B74" t="str">
            <v>Technik</v>
          </cell>
          <cell r="H74" t="str">
            <v>Technik</v>
          </cell>
          <cell r="I74" t="str">
            <v>J4</v>
          </cell>
        </row>
        <row r="75">
          <cell r="A75" t="str">
            <v>Geräteraum</v>
          </cell>
          <cell r="B75" t="str">
            <v>Technik</v>
          </cell>
          <cell r="H75" t="str">
            <v>Technikraum</v>
          </cell>
          <cell r="I75" t="str">
            <v>J4</v>
          </cell>
        </row>
        <row r="76">
          <cell r="A76" t="str">
            <v>Keller</v>
          </cell>
          <cell r="B76" t="str">
            <v>Technik</v>
          </cell>
          <cell r="H76" t="str">
            <v>Telefonzentrale</v>
          </cell>
          <cell r="I76">
            <v>0</v>
          </cell>
        </row>
        <row r="77">
          <cell r="A77" t="str">
            <v>Lager</v>
          </cell>
          <cell r="B77" t="str">
            <v>Technik</v>
          </cell>
          <cell r="H77" t="str">
            <v>Tischlager</v>
          </cell>
          <cell r="I77" t="str">
            <v>J4</v>
          </cell>
        </row>
        <row r="78">
          <cell r="A78" t="str">
            <v>Lager Anlieferung</v>
          </cell>
          <cell r="B78" t="str">
            <v>Technik</v>
          </cell>
          <cell r="H78" t="str">
            <v>Wäscheraum</v>
          </cell>
          <cell r="I78">
            <v>0</v>
          </cell>
        </row>
        <row r="79">
          <cell r="A79" t="str">
            <v>Lager Küche</v>
          </cell>
          <cell r="B79" t="str">
            <v>Versorgung</v>
          </cell>
          <cell r="H79" t="str">
            <v>Waschküche</v>
          </cell>
          <cell r="I79">
            <v>0</v>
          </cell>
        </row>
        <row r="80">
          <cell r="A80" t="str">
            <v>Lagerraum</v>
          </cell>
          <cell r="B80" t="str">
            <v>Technik</v>
          </cell>
          <cell r="H80" t="str">
            <v>Wasserversorgung</v>
          </cell>
          <cell r="I80">
            <v>0</v>
          </cell>
        </row>
        <row r="81">
          <cell r="A81" t="str">
            <v>Lagerraum Material</v>
          </cell>
          <cell r="B81" t="str">
            <v>Technik</v>
          </cell>
          <cell r="H81" t="str">
            <v>Werkstatt</v>
          </cell>
          <cell r="I81">
            <v>0</v>
          </cell>
        </row>
        <row r="82">
          <cell r="A82" t="str">
            <v>Lagerraum Tresorraum</v>
          </cell>
          <cell r="B82" t="str">
            <v>Technik</v>
          </cell>
          <cell r="H82" t="str">
            <v>Wirtschaftsraum</v>
          </cell>
          <cell r="I82" t="str">
            <v>J1</v>
          </cell>
        </row>
        <row r="83">
          <cell r="A83" t="str">
            <v>Lehrmittel</v>
          </cell>
          <cell r="B83" t="str">
            <v>Technik</v>
          </cell>
        </row>
        <row r="84">
          <cell r="A84" t="str">
            <v>Lehrmittelraum</v>
          </cell>
          <cell r="B84" t="str">
            <v>Technik</v>
          </cell>
        </row>
        <row r="85">
          <cell r="A85" t="str">
            <v>Magazin</v>
          </cell>
          <cell r="B85" t="str">
            <v>Technik</v>
          </cell>
        </row>
        <row r="86">
          <cell r="A86" t="str">
            <v>Materialraum</v>
          </cell>
          <cell r="B86" t="str">
            <v>Technik</v>
          </cell>
        </row>
        <row r="87">
          <cell r="A87" t="str">
            <v>Möbellager</v>
          </cell>
          <cell r="B87" t="str">
            <v>Technik</v>
          </cell>
        </row>
        <row r="88">
          <cell r="A88" t="str">
            <v>Registratur</v>
          </cell>
          <cell r="B88" t="str">
            <v>Funktion</v>
          </cell>
        </row>
        <row r="89">
          <cell r="A89" t="str">
            <v>Stuhllager</v>
          </cell>
          <cell r="B89" t="str">
            <v>Technik</v>
          </cell>
        </row>
        <row r="90">
          <cell r="A90" t="str">
            <v>Tischlager</v>
          </cell>
          <cell r="B90" t="str">
            <v>Technik</v>
          </cell>
        </row>
        <row r="91">
          <cell r="A91" t="str">
            <v>Vorratslager</v>
          </cell>
          <cell r="B91" t="str">
            <v>Versorgung</v>
          </cell>
        </row>
        <row r="92">
          <cell r="A92" t="str">
            <v>Vorratsraum</v>
          </cell>
          <cell r="B92" t="str">
            <v>Versorgung</v>
          </cell>
        </row>
        <row r="93">
          <cell r="A93" t="str">
            <v>Bad</v>
          </cell>
          <cell r="B93" t="str">
            <v>Sanitär</v>
          </cell>
        </row>
        <row r="94">
          <cell r="A94" t="str">
            <v>Dusche</v>
          </cell>
          <cell r="B94" t="str">
            <v>Sanitär</v>
          </cell>
        </row>
        <row r="95">
          <cell r="A95" t="str">
            <v>Duschraum</v>
          </cell>
          <cell r="B95" t="str">
            <v>Sanitär</v>
          </cell>
        </row>
        <row r="96">
          <cell r="A96" t="str">
            <v>Toilette</v>
          </cell>
          <cell r="B96" t="str">
            <v>Sanitär</v>
          </cell>
        </row>
        <row r="97">
          <cell r="A97" t="str">
            <v>Waschraum</v>
          </cell>
          <cell r="B97" t="str">
            <v>Sanitär</v>
          </cell>
        </row>
        <row r="98">
          <cell r="A98" t="str">
            <v>WC</v>
          </cell>
          <cell r="B98" t="str">
            <v>Sanitär</v>
          </cell>
        </row>
        <row r="99">
          <cell r="A99" t="str">
            <v>WC - Bereich</v>
          </cell>
          <cell r="B99" t="str">
            <v>Sanitär</v>
          </cell>
        </row>
        <row r="100">
          <cell r="A100" t="str">
            <v>WC / Waschraum</v>
          </cell>
          <cell r="B100" t="str">
            <v>Sanitär</v>
          </cell>
        </row>
        <row r="101">
          <cell r="A101" t="str">
            <v>WC Vorraum</v>
          </cell>
          <cell r="B101" t="str">
            <v>Sanitär</v>
          </cell>
        </row>
        <row r="102">
          <cell r="A102" t="str">
            <v>WC Behinderten</v>
          </cell>
          <cell r="B102" t="str">
            <v>Sanitär</v>
          </cell>
        </row>
        <row r="103">
          <cell r="A103" t="str">
            <v>WC Besucher</v>
          </cell>
          <cell r="B103" t="str">
            <v>Sanitär</v>
          </cell>
        </row>
        <row r="104">
          <cell r="A104" t="str">
            <v>WC Damen</v>
          </cell>
          <cell r="B104" t="str">
            <v>Sanitär</v>
          </cell>
        </row>
        <row r="105">
          <cell r="A105" t="str">
            <v>WC Gäste</v>
          </cell>
          <cell r="B105" t="str">
            <v>Sanitär</v>
          </cell>
        </row>
        <row r="106">
          <cell r="A106" t="str">
            <v>WC Herren</v>
          </cell>
          <cell r="B106" t="str">
            <v>Sanitär</v>
          </cell>
        </row>
        <row r="107">
          <cell r="A107" t="str">
            <v>WC Jungen</v>
          </cell>
          <cell r="B107" t="str">
            <v>Sanitär</v>
          </cell>
        </row>
        <row r="108">
          <cell r="A108" t="str">
            <v>WC Lehrer</v>
          </cell>
          <cell r="B108" t="str">
            <v>Sanitär</v>
          </cell>
        </row>
        <row r="109">
          <cell r="A109" t="str">
            <v>WC Lehrer Damen</v>
          </cell>
          <cell r="B109" t="str">
            <v>Sanitär</v>
          </cell>
        </row>
        <row r="110">
          <cell r="A110" t="str">
            <v>WC Lehrer Herren</v>
          </cell>
          <cell r="B110" t="str">
            <v>Sanitär</v>
          </cell>
        </row>
        <row r="111">
          <cell r="A111" t="str">
            <v>WC Mädchen</v>
          </cell>
          <cell r="B111" t="str">
            <v>Sanitär</v>
          </cell>
        </row>
        <row r="112">
          <cell r="A112" t="str">
            <v>WC Personal</v>
          </cell>
          <cell r="B112" t="str">
            <v>Sanitär</v>
          </cell>
        </row>
        <row r="113">
          <cell r="A113" t="str">
            <v>WC Vorraum</v>
          </cell>
          <cell r="B113" t="str">
            <v>Sanitär</v>
          </cell>
        </row>
        <row r="114">
          <cell r="A114" t="str">
            <v>WC-Beh</v>
          </cell>
          <cell r="B114" t="str">
            <v>Sanitär</v>
          </cell>
        </row>
        <row r="115">
          <cell r="A115" t="str">
            <v>WC-D</v>
          </cell>
          <cell r="B115" t="str">
            <v>Sanitär</v>
          </cell>
        </row>
        <row r="116">
          <cell r="A116" t="str">
            <v>WC-D Vorraum</v>
          </cell>
          <cell r="B116" t="str">
            <v>Sanitär</v>
          </cell>
        </row>
        <row r="117">
          <cell r="A117" t="str">
            <v>WC-H</v>
          </cell>
          <cell r="B117" t="str">
            <v>Sanitär</v>
          </cell>
        </row>
        <row r="118">
          <cell r="A118" t="str">
            <v>WC-H Vorraum</v>
          </cell>
          <cell r="B118" t="str">
            <v>Sanitär</v>
          </cell>
        </row>
        <row r="119">
          <cell r="A119" t="str">
            <v>Wickelraum</v>
          </cell>
          <cell r="B119" t="str">
            <v>Sanitär</v>
          </cell>
        </row>
        <row r="120">
          <cell r="A120" t="str">
            <v>Ausstellungsraum</v>
          </cell>
          <cell r="B120" t="str">
            <v>Funktion</v>
          </cell>
        </row>
        <row r="121">
          <cell r="A121" t="str">
            <v>Diagnostik</v>
          </cell>
          <cell r="B121" t="str">
            <v>Funktion</v>
          </cell>
        </row>
        <row r="122">
          <cell r="A122" t="str">
            <v>Entwicklungsraum</v>
          </cell>
          <cell r="B122" t="str">
            <v>Funktion</v>
          </cell>
        </row>
        <row r="123">
          <cell r="A123" t="str">
            <v>Fotolabor</v>
          </cell>
          <cell r="B123" t="str">
            <v>Funktion</v>
          </cell>
        </row>
        <row r="124">
          <cell r="A124" t="str">
            <v>Theaterraum</v>
          </cell>
          <cell r="B124" t="str">
            <v>Funktion</v>
          </cell>
        </row>
        <row r="125">
          <cell r="A125" t="str">
            <v>Ballettraum</v>
          </cell>
          <cell r="B125" t="str">
            <v>Sport</v>
          </cell>
        </row>
        <row r="126">
          <cell r="A126" t="str">
            <v>Bewegungsraum</v>
          </cell>
          <cell r="B126" t="str">
            <v>Funktion</v>
          </cell>
        </row>
        <row r="127">
          <cell r="A127" t="str">
            <v>Gymnastikraum</v>
          </cell>
          <cell r="B127" t="str">
            <v>Sport</v>
          </cell>
        </row>
        <row r="128">
          <cell r="A128" t="str">
            <v>Halle</v>
          </cell>
          <cell r="B128" t="str">
            <v>Sport</v>
          </cell>
        </row>
        <row r="129">
          <cell r="A129" t="str">
            <v>Kraftraum</v>
          </cell>
          <cell r="B129" t="str">
            <v>Sport</v>
          </cell>
        </row>
        <row r="130">
          <cell r="A130" t="str">
            <v>Kraftsportraum</v>
          </cell>
          <cell r="B130" t="str">
            <v>Sport</v>
          </cell>
        </row>
        <row r="131">
          <cell r="A131" t="str">
            <v>Sporthalle</v>
          </cell>
          <cell r="B131" t="str">
            <v>Sport</v>
          </cell>
        </row>
        <row r="132">
          <cell r="A132" t="str">
            <v>Sportraum</v>
          </cell>
          <cell r="B132" t="str">
            <v>Sport</v>
          </cell>
        </row>
        <row r="133">
          <cell r="A133" t="str">
            <v>Turnhalle</v>
          </cell>
          <cell r="B133" t="str">
            <v>Sport</v>
          </cell>
        </row>
        <row r="134">
          <cell r="A134" t="str">
            <v>Turnraum</v>
          </cell>
          <cell r="B134" t="str">
            <v>Sport</v>
          </cell>
        </row>
        <row r="135">
          <cell r="A135" t="str">
            <v>Batterieraum</v>
          </cell>
          <cell r="B135" t="str">
            <v>Technik</v>
          </cell>
        </row>
        <row r="136">
          <cell r="A136" t="str">
            <v>Betriebsraum</v>
          </cell>
          <cell r="B136" t="str">
            <v>Technik</v>
          </cell>
        </row>
        <row r="137">
          <cell r="A137" t="str">
            <v>BMA</v>
          </cell>
          <cell r="B137" t="str">
            <v>Technik</v>
          </cell>
        </row>
        <row r="138">
          <cell r="A138" t="str">
            <v>BMZ</v>
          </cell>
          <cell r="B138" t="str">
            <v>Technik</v>
          </cell>
        </row>
        <row r="139">
          <cell r="A139" t="str">
            <v>EDV</v>
          </cell>
          <cell r="B139" t="str">
            <v>Technik</v>
          </cell>
        </row>
        <row r="140">
          <cell r="A140" t="str">
            <v>EDV Raum</v>
          </cell>
          <cell r="B140" t="str">
            <v>Technik</v>
          </cell>
        </row>
        <row r="141">
          <cell r="A141" t="str">
            <v>Elektroraum</v>
          </cell>
          <cell r="B141" t="str">
            <v>Technik</v>
          </cell>
        </row>
        <row r="142">
          <cell r="A142" t="str">
            <v>Hausanschluss</v>
          </cell>
          <cell r="B142" t="str">
            <v>Technik</v>
          </cell>
        </row>
        <row r="143">
          <cell r="A143" t="str">
            <v>Haushaltsraum</v>
          </cell>
          <cell r="B143" t="str">
            <v>Technik</v>
          </cell>
        </row>
        <row r="144">
          <cell r="A144" t="str">
            <v>Hausmeister</v>
          </cell>
          <cell r="B144" t="str">
            <v>Technik</v>
          </cell>
        </row>
        <row r="145">
          <cell r="A145" t="str">
            <v>Haustechnik</v>
          </cell>
          <cell r="B145" t="str">
            <v>Technik</v>
          </cell>
        </row>
        <row r="146">
          <cell r="A146" t="str">
            <v>Heizanlage</v>
          </cell>
          <cell r="B146" t="str">
            <v>Technik</v>
          </cell>
        </row>
        <row r="147">
          <cell r="A147" t="str">
            <v>Heizraum</v>
          </cell>
          <cell r="B147" t="str">
            <v>Technik</v>
          </cell>
        </row>
        <row r="148">
          <cell r="A148" t="str">
            <v>Heizung</v>
          </cell>
          <cell r="B148" t="str">
            <v>Technik</v>
          </cell>
        </row>
        <row r="149">
          <cell r="A149" t="str">
            <v>Heizungsraum</v>
          </cell>
          <cell r="B149" t="str">
            <v>Technik</v>
          </cell>
        </row>
        <row r="150">
          <cell r="A150" t="str">
            <v>HM Werkstatt</v>
          </cell>
          <cell r="B150" t="str">
            <v>Technik</v>
          </cell>
        </row>
        <row r="151">
          <cell r="A151" t="str">
            <v>Lüfterraum</v>
          </cell>
          <cell r="B151" t="str">
            <v>Technik</v>
          </cell>
        </row>
        <row r="152">
          <cell r="A152" t="str">
            <v>Lüftung</v>
          </cell>
          <cell r="B152" t="str">
            <v>Technik</v>
          </cell>
        </row>
        <row r="153">
          <cell r="A153" t="str">
            <v>Putzmittelraum</v>
          </cell>
          <cell r="B153" t="str">
            <v>Technik</v>
          </cell>
        </row>
        <row r="154">
          <cell r="A154" t="str">
            <v>Putzraum</v>
          </cell>
          <cell r="B154" t="str">
            <v>Technik</v>
          </cell>
        </row>
        <row r="155">
          <cell r="A155" t="str">
            <v>Sauerstoff-Reduktionsanl.</v>
          </cell>
          <cell r="B155" t="str">
            <v>Technik</v>
          </cell>
        </row>
        <row r="156">
          <cell r="A156" t="str">
            <v>Serverraum</v>
          </cell>
          <cell r="B156" t="str">
            <v>Technik</v>
          </cell>
        </row>
        <row r="157">
          <cell r="A157" t="str">
            <v>Serverraum EDV</v>
          </cell>
          <cell r="B157" t="str">
            <v>Technik</v>
          </cell>
        </row>
        <row r="158">
          <cell r="A158" t="str">
            <v>Technikraum</v>
          </cell>
          <cell r="B158" t="str">
            <v>Technik</v>
          </cell>
        </row>
        <row r="159">
          <cell r="A159" t="str">
            <v>Wäscheraum</v>
          </cell>
          <cell r="B159" t="str">
            <v>Technik</v>
          </cell>
        </row>
        <row r="160">
          <cell r="A160" t="str">
            <v>Waschküche</v>
          </cell>
          <cell r="B160" t="str">
            <v>Technik</v>
          </cell>
        </row>
        <row r="161">
          <cell r="A161" t="str">
            <v>Werkstatt</v>
          </cell>
          <cell r="B161" t="str">
            <v>Technik</v>
          </cell>
        </row>
        <row r="162">
          <cell r="A162" t="str">
            <v>Wirtschaftsraum</v>
          </cell>
          <cell r="B162" t="str">
            <v>Technik</v>
          </cell>
        </row>
        <row r="163">
          <cell r="A163" t="str">
            <v>Podest</v>
          </cell>
          <cell r="B163" t="str">
            <v>Treppe</v>
          </cell>
        </row>
        <row r="164">
          <cell r="A164" t="str">
            <v>Treppe</v>
          </cell>
          <cell r="B164" t="str">
            <v>Treppe</v>
          </cell>
        </row>
        <row r="165">
          <cell r="A165" t="str">
            <v>Treppe Tribüne</v>
          </cell>
          <cell r="B165" t="str">
            <v>Treppe</v>
          </cell>
        </row>
        <row r="166">
          <cell r="A166" t="str">
            <v>Treppenhaus</v>
          </cell>
          <cell r="B166" t="str">
            <v>Treppe</v>
          </cell>
        </row>
        <row r="167">
          <cell r="A167" t="str">
            <v>Treppenhaus 1</v>
          </cell>
          <cell r="B167" t="str">
            <v>Treppe</v>
          </cell>
        </row>
        <row r="168">
          <cell r="A168" t="str">
            <v>Treppenhaus 2</v>
          </cell>
          <cell r="B168" t="str">
            <v>Treppe</v>
          </cell>
        </row>
        <row r="169">
          <cell r="A169" t="str">
            <v>Zwischenpodest</v>
          </cell>
          <cell r="B169" t="str">
            <v>Treppe</v>
          </cell>
        </row>
        <row r="170">
          <cell r="A170" t="str">
            <v>Garderobe</v>
          </cell>
          <cell r="B170" t="str">
            <v>Verkehr</v>
          </cell>
        </row>
        <row r="171">
          <cell r="A171" t="str">
            <v>Sammelumkleide</v>
          </cell>
          <cell r="B171" t="str">
            <v>Umkleide</v>
          </cell>
        </row>
        <row r="172">
          <cell r="A172" t="str">
            <v>Umkleide</v>
          </cell>
          <cell r="B172" t="str">
            <v>Umkleide</v>
          </cell>
        </row>
        <row r="173">
          <cell r="A173" t="str">
            <v>Umkleide Personal</v>
          </cell>
          <cell r="B173" t="str">
            <v>Umkleide</v>
          </cell>
        </row>
        <row r="174">
          <cell r="A174" t="str">
            <v>Umkleidebereich</v>
          </cell>
          <cell r="B174" t="str">
            <v>Umkleide</v>
          </cell>
        </row>
        <row r="175">
          <cell r="A175" t="str">
            <v>Umkleideraum</v>
          </cell>
          <cell r="B175" t="str">
            <v>Umkleide</v>
          </cell>
        </row>
        <row r="176">
          <cell r="A176" t="str">
            <v>Biologieraum</v>
          </cell>
          <cell r="B176" t="str">
            <v>Unterricht</v>
          </cell>
        </row>
        <row r="177">
          <cell r="A177" t="str">
            <v>Chemielabor</v>
          </cell>
          <cell r="B177" t="str">
            <v>Unterricht</v>
          </cell>
        </row>
        <row r="178">
          <cell r="A178" t="str">
            <v>Chemieraum</v>
          </cell>
          <cell r="B178" t="str">
            <v>Unterricht</v>
          </cell>
        </row>
        <row r="179">
          <cell r="A179" t="str">
            <v>Computerkabinett</v>
          </cell>
          <cell r="B179" t="str">
            <v>Unterricht</v>
          </cell>
        </row>
        <row r="180">
          <cell r="A180" t="str">
            <v>Computerraum</v>
          </cell>
          <cell r="B180" t="str">
            <v>Unterricht</v>
          </cell>
        </row>
        <row r="181">
          <cell r="A181" t="str">
            <v>Deutschraum</v>
          </cell>
          <cell r="B181" t="str">
            <v>Unterricht</v>
          </cell>
        </row>
        <row r="182">
          <cell r="A182" t="str">
            <v>Fachlabor</v>
          </cell>
          <cell r="B182" t="str">
            <v>Unterricht</v>
          </cell>
        </row>
        <row r="183">
          <cell r="A183" t="str">
            <v>Fachraum</v>
          </cell>
          <cell r="B183" t="str">
            <v>Unterricht</v>
          </cell>
        </row>
        <row r="184">
          <cell r="A184" t="str">
            <v>Förderraum</v>
          </cell>
          <cell r="B184" t="str">
            <v>Unterricht</v>
          </cell>
        </row>
        <row r="185">
          <cell r="A185" t="str">
            <v>Geographieraum</v>
          </cell>
          <cell r="B185" t="str">
            <v>Unterricht</v>
          </cell>
        </row>
        <row r="186">
          <cell r="A186" t="str">
            <v>Handarbeitsraum</v>
          </cell>
          <cell r="B186" t="str">
            <v>Unterricht</v>
          </cell>
        </row>
        <row r="187">
          <cell r="A187" t="str">
            <v>Hausaufgabenraum</v>
          </cell>
          <cell r="B187" t="str">
            <v>Unterricht</v>
          </cell>
        </row>
        <row r="188">
          <cell r="A188" t="str">
            <v>Hauswirtschaftsraum</v>
          </cell>
          <cell r="B188" t="str">
            <v>Unterricht</v>
          </cell>
        </row>
        <row r="189">
          <cell r="A189" t="str">
            <v>Informatik</v>
          </cell>
          <cell r="B189" t="str">
            <v>Unterricht</v>
          </cell>
        </row>
        <row r="190">
          <cell r="A190" t="str">
            <v>Klassenraum</v>
          </cell>
          <cell r="B190" t="str">
            <v>Unterricht</v>
          </cell>
        </row>
        <row r="191">
          <cell r="A191" t="str">
            <v>Klassenzimmer</v>
          </cell>
          <cell r="B191" t="str">
            <v>Unterricht</v>
          </cell>
        </row>
        <row r="192">
          <cell r="A192" t="str">
            <v>Kommunikationsraum</v>
          </cell>
          <cell r="B192" t="str">
            <v>Unterricht</v>
          </cell>
        </row>
        <row r="193">
          <cell r="A193" t="str">
            <v>Kunstraum</v>
          </cell>
          <cell r="B193" t="str">
            <v>Unterricht</v>
          </cell>
        </row>
        <row r="194">
          <cell r="A194" t="str">
            <v>Kursraum</v>
          </cell>
          <cell r="B194" t="str">
            <v>Unterricht</v>
          </cell>
        </row>
        <row r="195">
          <cell r="A195" t="str">
            <v>Lehrküche</v>
          </cell>
          <cell r="B195" t="str">
            <v>Unterricht</v>
          </cell>
        </row>
        <row r="196">
          <cell r="A196" t="str">
            <v>Lernwerkstatt</v>
          </cell>
          <cell r="B196" t="str">
            <v>Unterricht</v>
          </cell>
        </row>
        <row r="197">
          <cell r="A197" t="str">
            <v>Mathematikraum</v>
          </cell>
          <cell r="B197" t="str">
            <v>Unterricht</v>
          </cell>
        </row>
        <row r="198">
          <cell r="A198" t="str">
            <v>Multmedienraum</v>
          </cell>
          <cell r="B198" t="str">
            <v>Unterricht</v>
          </cell>
        </row>
        <row r="199">
          <cell r="A199" t="str">
            <v>Musikraum</v>
          </cell>
          <cell r="B199" t="str">
            <v>Unterricht</v>
          </cell>
        </row>
        <row r="200">
          <cell r="A200" t="str">
            <v>Nadelarbeit</v>
          </cell>
          <cell r="B200" t="str">
            <v>Unterricht</v>
          </cell>
        </row>
        <row r="201">
          <cell r="A201" t="str">
            <v>Nähkurs</v>
          </cell>
          <cell r="B201" t="str">
            <v>Unterricht</v>
          </cell>
        </row>
        <row r="202">
          <cell r="A202" t="str">
            <v>Naturwissenschaften</v>
          </cell>
          <cell r="B202" t="str">
            <v>Unterricht</v>
          </cell>
        </row>
        <row r="203">
          <cell r="A203" t="str">
            <v>Physikraum</v>
          </cell>
          <cell r="B203" t="str">
            <v>Unterricht</v>
          </cell>
        </row>
        <row r="204">
          <cell r="A204" t="str">
            <v>Religion</v>
          </cell>
          <cell r="B204" t="str">
            <v>Unterricht</v>
          </cell>
        </row>
        <row r="205">
          <cell r="A205" t="str">
            <v>Schulungsraum</v>
          </cell>
          <cell r="B205" t="str">
            <v>Unterricht</v>
          </cell>
        </row>
        <row r="206">
          <cell r="A206" t="str">
            <v>Sprachlabor</v>
          </cell>
          <cell r="B206" t="str">
            <v>Unterricht</v>
          </cell>
        </row>
        <row r="207">
          <cell r="A207" t="str">
            <v>Unterrichtsraum</v>
          </cell>
          <cell r="B207" t="str">
            <v>Unterricht</v>
          </cell>
        </row>
        <row r="208">
          <cell r="A208" t="str">
            <v>Werken</v>
          </cell>
          <cell r="B208" t="str">
            <v>Unterricht</v>
          </cell>
        </row>
        <row r="209">
          <cell r="A209" t="str">
            <v>Werkraum</v>
          </cell>
          <cell r="B209" t="str">
            <v>Unterricht</v>
          </cell>
        </row>
        <row r="210">
          <cell r="A210" t="str">
            <v>Zeichenraum</v>
          </cell>
          <cell r="B210" t="str">
            <v>Unterricht</v>
          </cell>
        </row>
        <row r="211">
          <cell r="A211" t="str">
            <v>Aula</v>
          </cell>
          <cell r="B211" t="str">
            <v>Funktion</v>
          </cell>
        </row>
        <row r="212">
          <cell r="A212" t="str">
            <v>Ausschank</v>
          </cell>
          <cell r="B212" t="str">
            <v>Versorgung</v>
          </cell>
        </row>
        <row r="213">
          <cell r="A213" t="str">
            <v>Bar</v>
          </cell>
          <cell r="B213" t="str">
            <v>Versorgung</v>
          </cell>
        </row>
        <row r="214">
          <cell r="A214" t="str">
            <v>Bühne</v>
          </cell>
          <cell r="B214" t="str">
            <v>Funktion</v>
          </cell>
        </row>
        <row r="215">
          <cell r="A215" t="str">
            <v>Gemeinschaftsraum</v>
          </cell>
          <cell r="B215" t="str">
            <v>Funktion</v>
          </cell>
        </row>
        <row r="216">
          <cell r="A216" t="str">
            <v>Saal</v>
          </cell>
          <cell r="B216" t="str">
            <v>Funktion</v>
          </cell>
        </row>
        <row r="217">
          <cell r="A217" t="str">
            <v>Theke</v>
          </cell>
          <cell r="B217" t="str">
            <v>Versorgung</v>
          </cell>
        </row>
        <row r="218">
          <cell r="A218" t="str">
            <v>Tresen</v>
          </cell>
          <cell r="B218" t="str">
            <v>Versorgung</v>
          </cell>
        </row>
        <row r="219">
          <cell r="A219" t="str">
            <v>Tribüne</v>
          </cell>
          <cell r="B219" t="str">
            <v>Funktion</v>
          </cell>
        </row>
        <row r="220">
          <cell r="A220" t="str">
            <v>Veranstaltungssaal</v>
          </cell>
          <cell r="B220" t="str">
            <v>Funktion</v>
          </cell>
        </row>
        <row r="221">
          <cell r="A221" t="str">
            <v>Anlieferung</v>
          </cell>
          <cell r="B221" t="str">
            <v>Verkehr</v>
          </cell>
        </row>
        <row r="222">
          <cell r="A222" t="str">
            <v>Aufzug</v>
          </cell>
          <cell r="B222" t="str">
            <v>Treppe</v>
          </cell>
        </row>
        <row r="223">
          <cell r="A223" t="str">
            <v>Ausgang</v>
          </cell>
          <cell r="B223" t="str">
            <v>Verkehr</v>
          </cell>
        </row>
        <row r="224">
          <cell r="A224" t="str">
            <v>Behindertenlift</v>
          </cell>
          <cell r="B224" t="str">
            <v>Verkehr</v>
          </cell>
        </row>
        <row r="225">
          <cell r="A225" t="str">
            <v>Durchgang</v>
          </cell>
          <cell r="B225" t="str">
            <v>Verkehr</v>
          </cell>
        </row>
        <row r="226">
          <cell r="A226" t="str">
            <v>Eingang</v>
          </cell>
          <cell r="B226" t="str">
            <v>Verkehr</v>
          </cell>
        </row>
        <row r="227">
          <cell r="A227" t="str">
            <v>Eingangsbereich</v>
          </cell>
          <cell r="B227" t="str">
            <v>Verkehr</v>
          </cell>
        </row>
        <row r="228">
          <cell r="A228" t="str">
            <v>Empfangshalle</v>
          </cell>
          <cell r="B228" t="str">
            <v>Verkehr</v>
          </cell>
        </row>
        <row r="229">
          <cell r="A229" t="str">
            <v>Empore</v>
          </cell>
          <cell r="B229" t="str">
            <v>Verkehr</v>
          </cell>
        </row>
        <row r="230">
          <cell r="A230" t="str">
            <v>Fahrstuhl</v>
          </cell>
          <cell r="B230" t="str">
            <v>Treppe</v>
          </cell>
        </row>
        <row r="231">
          <cell r="A231" t="str">
            <v>Flur</v>
          </cell>
          <cell r="B231" t="str">
            <v>Verkehr</v>
          </cell>
        </row>
        <row r="232">
          <cell r="A232" t="str">
            <v>Flur 1</v>
          </cell>
          <cell r="B232" t="str">
            <v>Verkehr</v>
          </cell>
        </row>
        <row r="233">
          <cell r="A233" t="str">
            <v>Flur 2</v>
          </cell>
          <cell r="B233" t="str">
            <v>Verkehr</v>
          </cell>
        </row>
        <row r="234">
          <cell r="A234" t="str">
            <v>Flur 3</v>
          </cell>
          <cell r="B234" t="str">
            <v>Verkehr</v>
          </cell>
        </row>
        <row r="235">
          <cell r="A235" t="str">
            <v>Flur 4</v>
          </cell>
          <cell r="B235" t="str">
            <v>Verkehr</v>
          </cell>
        </row>
        <row r="236">
          <cell r="A236" t="str">
            <v>Flur Lager</v>
          </cell>
          <cell r="B236" t="str">
            <v>Verkehr</v>
          </cell>
        </row>
        <row r="237">
          <cell r="A237" t="str">
            <v>Foyer</v>
          </cell>
          <cell r="B237" t="str">
            <v>Verkehr</v>
          </cell>
        </row>
        <row r="238">
          <cell r="A238" t="str">
            <v>Fußweg</v>
          </cell>
          <cell r="B238" t="str">
            <v>Verkehr</v>
          </cell>
        </row>
        <row r="239">
          <cell r="A239" t="str">
            <v>Galerie</v>
          </cell>
          <cell r="B239" t="str">
            <v>Verkehr</v>
          </cell>
        </row>
        <row r="240">
          <cell r="A240" t="str">
            <v>Gang</v>
          </cell>
          <cell r="B240" t="str">
            <v>Verkehr</v>
          </cell>
        </row>
        <row r="241">
          <cell r="A241" t="str">
            <v>Gästeflur</v>
          </cell>
          <cell r="B241" t="str">
            <v>Verkehr</v>
          </cell>
        </row>
        <row r="242">
          <cell r="A242" t="str">
            <v>Haupteingang</v>
          </cell>
          <cell r="B242" t="str">
            <v>Verkehr</v>
          </cell>
        </row>
        <row r="243">
          <cell r="A243" t="str">
            <v>Hintereingang</v>
          </cell>
          <cell r="B243" t="str">
            <v>Verkehr</v>
          </cell>
        </row>
        <row r="244">
          <cell r="A244" t="str">
            <v>Kellergang</v>
          </cell>
          <cell r="B244" t="str">
            <v>Verkehr</v>
          </cell>
        </row>
        <row r="245">
          <cell r="A245" t="str">
            <v>Notausgang</v>
          </cell>
          <cell r="B245" t="str">
            <v>Verkehr</v>
          </cell>
        </row>
        <row r="246">
          <cell r="A246" t="str">
            <v>Pausenhalle</v>
          </cell>
          <cell r="B246" t="str">
            <v>Verkehr</v>
          </cell>
        </row>
        <row r="247">
          <cell r="A247" t="str">
            <v>Stiefelgang</v>
          </cell>
          <cell r="B247" t="str">
            <v>Verkehr</v>
          </cell>
        </row>
        <row r="248">
          <cell r="A248" t="str">
            <v>Turnschuhgang</v>
          </cell>
          <cell r="B248" t="str">
            <v>Verkehr</v>
          </cell>
        </row>
        <row r="249">
          <cell r="A249" t="str">
            <v>Verbinder</v>
          </cell>
          <cell r="B249" t="str">
            <v>Verkehr</v>
          </cell>
        </row>
        <row r="250">
          <cell r="A250" t="str">
            <v>Vorraum</v>
          </cell>
          <cell r="B250" t="str">
            <v>Verkehr</v>
          </cell>
        </row>
        <row r="251">
          <cell r="A251" t="str">
            <v>Vorraum Fahrstuhl</v>
          </cell>
          <cell r="B251" t="str">
            <v>Verkehr</v>
          </cell>
        </row>
        <row r="252">
          <cell r="A252" t="str">
            <v>Wartebereich</v>
          </cell>
          <cell r="B252" t="str">
            <v>Verkehr</v>
          </cell>
        </row>
        <row r="253">
          <cell r="A253" t="str">
            <v>Warteraum</v>
          </cell>
          <cell r="B253" t="str">
            <v>Verkehr</v>
          </cell>
        </row>
        <row r="254">
          <cell r="A254" t="str">
            <v>Wendeltreppe</v>
          </cell>
          <cell r="B254" t="str">
            <v>Verkehr</v>
          </cell>
        </row>
        <row r="255">
          <cell r="A255" t="str">
            <v>Windfang</v>
          </cell>
          <cell r="B255" t="str">
            <v>Verkehr</v>
          </cell>
        </row>
        <row r="256">
          <cell r="A256" t="str">
            <v>Zugang</v>
          </cell>
          <cell r="B256" t="str">
            <v>Verkehr</v>
          </cell>
        </row>
        <row r="257">
          <cell r="A257" t="str">
            <v>Abwäsche</v>
          </cell>
          <cell r="B257" t="str">
            <v>Versorgung</v>
          </cell>
        </row>
        <row r="258">
          <cell r="A258" t="str">
            <v>Cafeteria</v>
          </cell>
          <cell r="B258" t="str">
            <v>Versorgung</v>
          </cell>
        </row>
        <row r="259">
          <cell r="A259" t="str">
            <v>Casino</v>
          </cell>
          <cell r="B259" t="str">
            <v>Versorgung</v>
          </cell>
        </row>
        <row r="260">
          <cell r="A260" t="str">
            <v>Essenausgabe</v>
          </cell>
          <cell r="B260" t="str">
            <v>Versorgung</v>
          </cell>
        </row>
        <row r="261">
          <cell r="A261" t="str">
            <v>Imbiss</v>
          </cell>
          <cell r="B261" t="str">
            <v>Versorgung</v>
          </cell>
        </row>
        <row r="262">
          <cell r="A262" t="str">
            <v>Jugendcafe</v>
          </cell>
          <cell r="B262" t="str">
            <v>Versorgung</v>
          </cell>
        </row>
        <row r="263">
          <cell r="A263" t="str">
            <v>Kantine</v>
          </cell>
          <cell r="B263" t="str">
            <v>Versorgung</v>
          </cell>
        </row>
        <row r="264">
          <cell r="A264" t="str">
            <v>Kasino</v>
          </cell>
          <cell r="B264" t="str">
            <v>Versorgung</v>
          </cell>
        </row>
        <row r="265">
          <cell r="A265" t="str">
            <v>Kinderküche</v>
          </cell>
          <cell r="B265" t="str">
            <v>Versorgung</v>
          </cell>
        </row>
        <row r="266">
          <cell r="A266" t="str">
            <v>Küche</v>
          </cell>
          <cell r="B266" t="str">
            <v>Versorgung</v>
          </cell>
        </row>
        <row r="267">
          <cell r="A267" t="str">
            <v>Kühlraum</v>
          </cell>
          <cell r="B267" t="str">
            <v>Versorgung</v>
          </cell>
        </row>
        <row r="268">
          <cell r="A268" t="str">
            <v>Mensa</v>
          </cell>
          <cell r="B268" t="str">
            <v>Versorgung</v>
          </cell>
        </row>
        <row r="269">
          <cell r="A269" t="str">
            <v>Schulküche</v>
          </cell>
          <cell r="B269" t="str">
            <v>Versorgung</v>
          </cell>
        </row>
        <row r="270">
          <cell r="A270" t="str">
            <v>Speiseausgabe</v>
          </cell>
          <cell r="B270" t="str">
            <v>Versorgung</v>
          </cell>
        </row>
        <row r="271">
          <cell r="A271" t="str">
            <v>Speiseraum</v>
          </cell>
          <cell r="B271" t="str">
            <v>Versorgung</v>
          </cell>
        </row>
        <row r="272">
          <cell r="A272" t="str">
            <v>Speisesaal</v>
          </cell>
          <cell r="B272" t="str">
            <v>Versorgung</v>
          </cell>
        </row>
        <row r="273">
          <cell r="A273" t="str">
            <v>Spülraum</v>
          </cell>
          <cell r="B273" t="str">
            <v>Versorgung</v>
          </cell>
        </row>
        <row r="274">
          <cell r="A274" t="str">
            <v>Teeküche</v>
          </cell>
          <cell r="B274" t="str">
            <v>Versorgung</v>
          </cell>
        </row>
        <row r="275">
          <cell r="A275" t="str">
            <v>Zubereitung</v>
          </cell>
          <cell r="B275" t="str">
            <v>Versorgung</v>
          </cell>
        </row>
        <row r="276">
          <cell r="A276" t="str">
            <v>Amtsleiter</v>
          </cell>
          <cell r="B276" t="str">
            <v>Büro</v>
          </cell>
        </row>
        <row r="277">
          <cell r="A277" t="str">
            <v>Auskunft</v>
          </cell>
          <cell r="B277" t="str">
            <v>Büro</v>
          </cell>
        </row>
        <row r="278">
          <cell r="A278" t="str">
            <v>Bauamt</v>
          </cell>
          <cell r="B278" t="str">
            <v>Büro</v>
          </cell>
        </row>
        <row r="279">
          <cell r="A279" t="str">
            <v>Bürgerbüro</v>
          </cell>
          <cell r="B279" t="str">
            <v>Büro</v>
          </cell>
        </row>
        <row r="280">
          <cell r="A280" t="str">
            <v>Bürgermeister</v>
          </cell>
          <cell r="B280" t="str">
            <v>Büro</v>
          </cell>
        </row>
        <row r="281">
          <cell r="A281" t="str">
            <v>Büro</v>
          </cell>
          <cell r="B281" t="str">
            <v>Büro</v>
          </cell>
        </row>
        <row r="282">
          <cell r="A282" t="str">
            <v>Büro Großraum</v>
          </cell>
          <cell r="B282" t="str">
            <v>Büro</v>
          </cell>
        </row>
        <row r="283">
          <cell r="A283" t="str">
            <v>Bußgeldstelle</v>
          </cell>
          <cell r="B283" t="str">
            <v>Büro</v>
          </cell>
        </row>
        <row r="284">
          <cell r="A284" t="str">
            <v>Elternsprechzimmer</v>
          </cell>
          <cell r="B284" t="str">
            <v>Funktion</v>
          </cell>
        </row>
        <row r="285">
          <cell r="A285" t="str">
            <v>Finanzverwaltung</v>
          </cell>
          <cell r="B285" t="str">
            <v>Büro</v>
          </cell>
        </row>
        <row r="286">
          <cell r="A286" t="str">
            <v>Friedhofsverwaltung</v>
          </cell>
          <cell r="B286" t="str">
            <v>Büro</v>
          </cell>
        </row>
        <row r="287">
          <cell r="A287" t="str">
            <v>Fundbüro</v>
          </cell>
          <cell r="B287" t="str">
            <v>Büro</v>
          </cell>
        </row>
        <row r="288">
          <cell r="A288" t="str">
            <v>Gebäudemanagement</v>
          </cell>
          <cell r="B288" t="str">
            <v>Büro</v>
          </cell>
        </row>
        <row r="289">
          <cell r="A289" t="str">
            <v>Grünflächenamt</v>
          </cell>
          <cell r="B289" t="str">
            <v>Büro</v>
          </cell>
        </row>
        <row r="290">
          <cell r="A290" t="str">
            <v>Information</v>
          </cell>
          <cell r="B290" t="str">
            <v>Büro</v>
          </cell>
        </row>
        <row r="291">
          <cell r="A291" t="str">
            <v>Kasse</v>
          </cell>
          <cell r="B291" t="str">
            <v>Büro</v>
          </cell>
        </row>
        <row r="292">
          <cell r="A292" t="str">
            <v>Kassenraum</v>
          </cell>
          <cell r="B292" t="str">
            <v>Büro</v>
          </cell>
        </row>
        <row r="293">
          <cell r="A293" t="str">
            <v>Konrektor</v>
          </cell>
          <cell r="B293" t="str">
            <v>Büro</v>
          </cell>
        </row>
        <row r="294">
          <cell r="A294" t="str">
            <v>Landrat</v>
          </cell>
          <cell r="B294" t="str">
            <v>Büro</v>
          </cell>
        </row>
        <row r="295">
          <cell r="A295" t="str">
            <v>Lohnbüro</v>
          </cell>
          <cell r="B295" t="str">
            <v>Büro</v>
          </cell>
        </row>
        <row r="296">
          <cell r="A296" t="str">
            <v>Nottreppenhaus</v>
          </cell>
          <cell r="B296" t="str">
            <v>Büro</v>
          </cell>
        </row>
        <row r="297">
          <cell r="A297" t="str">
            <v>Ordnungsamt</v>
          </cell>
          <cell r="B297" t="str">
            <v>Büro</v>
          </cell>
        </row>
        <row r="298">
          <cell r="A298" t="str">
            <v>Personalbüro</v>
          </cell>
          <cell r="B298" t="str">
            <v>Büro</v>
          </cell>
        </row>
        <row r="299">
          <cell r="A299" t="str">
            <v>Polizei</v>
          </cell>
          <cell r="B299" t="str">
            <v>Büro</v>
          </cell>
        </row>
        <row r="300">
          <cell r="A300" t="str">
            <v>Poststelle</v>
          </cell>
          <cell r="B300" t="str">
            <v>Büro</v>
          </cell>
        </row>
        <row r="301">
          <cell r="A301" t="str">
            <v>Rektor</v>
          </cell>
          <cell r="B301" t="str">
            <v>Büro</v>
          </cell>
        </row>
        <row r="302">
          <cell r="A302" t="str">
            <v>Schalterraum</v>
          </cell>
          <cell r="B302" t="str">
            <v>Büro</v>
          </cell>
        </row>
        <row r="303">
          <cell r="A303" t="str">
            <v>Schlichterraum</v>
          </cell>
          <cell r="B303" t="str">
            <v>Büro</v>
          </cell>
        </row>
        <row r="304">
          <cell r="A304" t="str">
            <v>Schularzt</v>
          </cell>
          <cell r="B304" t="str">
            <v>Büro</v>
          </cell>
        </row>
        <row r="305">
          <cell r="A305" t="str">
            <v>Schulfunk</v>
          </cell>
          <cell r="B305" t="str">
            <v>Büro</v>
          </cell>
        </row>
        <row r="306">
          <cell r="A306" t="str">
            <v>Schulleiter</v>
          </cell>
          <cell r="B306" t="str">
            <v>Büro</v>
          </cell>
        </row>
        <row r="307">
          <cell r="A307" t="str">
            <v>Schulzeitung</v>
          </cell>
          <cell r="B307" t="str">
            <v>Büro</v>
          </cell>
        </row>
        <row r="308">
          <cell r="A308" t="str">
            <v>Sekretariat</v>
          </cell>
          <cell r="B308" t="str">
            <v>Büro</v>
          </cell>
        </row>
        <row r="309">
          <cell r="A309" t="str">
            <v>Service</v>
          </cell>
          <cell r="B309" t="str">
            <v>Büro</v>
          </cell>
        </row>
        <row r="310">
          <cell r="A310" t="str">
            <v>Sozialpädagoge</v>
          </cell>
          <cell r="B310" t="str">
            <v>Büro</v>
          </cell>
        </row>
        <row r="311">
          <cell r="A311" t="str">
            <v>Sportlehrer</v>
          </cell>
          <cell r="B311" t="str">
            <v>Funktion</v>
          </cell>
        </row>
        <row r="312">
          <cell r="A312" t="str">
            <v>Sprechzimmer</v>
          </cell>
          <cell r="B312" t="str">
            <v>Büro</v>
          </cell>
        </row>
        <row r="313">
          <cell r="A313" t="str">
            <v>Stadtkasse</v>
          </cell>
          <cell r="B313" t="str">
            <v>Büro</v>
          </cell>
        </row>
        <row r="314">
          <cell r="A314" t="str">
            <v>Stadtplanung</v>
          </cell>
          <cell r="B314" t="str">
            <v>Büro</v>
          </cell>
        </row>
        <row r="315">
          <cell r="A315" t="str">
            <v>Stadtrat</v>
          </cell>
          <cell r="B315" t="str">
            <v>Büro</v>
          </cell>
        </row>
        <row r="316">
          <cell r="A316" t="str">
            <v>Stadtsanierung</v>
          </cell>
          <cell r="B316" t="str">
            <v>Büro</v>
          </cell>
        </row>
        <row r="317">
          <cell r="A317" t="str">
            <v>Standesamt</v>
          </cell>
          <cell r="B317" t="str">
            <v>Büro</v>
          </cell>
        </row>
        <row r="318">
          <cell r="A318" t="str">
            <v>Stellvertreter</v>
          </cell>
          <cell r="B318" t="str">
            <v>Büro</v>
          </cell>
        </row>
        <row r="319">
          <cell r="A319" t="str">
            <v>Straßenverkehrsbehörde</v>
          </cell>
          <cell r="B319" t="str">
            <v>Büro</v>
          </cell>
        </row>
        <row r="320">
          <cell r="A320" t="str">
            <v>Streitschlichter</v>
          </cell>
          <cell r="B320" t="str">
            <v>Büro</v>
          </cell>
        </row>
        <row r="321">
          <cell r="A321" t="str">
            <v>Tiefbauamt</v>
          </cell>
          <cell r="B321" t="str">
            <v>Büro</v>
          </cell>
        </row>
        <row r="322">
          <cell r="A322" t="str">
            <v>Trauzimmer</v>
          </cell>
          <cell r="B322" t="str">
            <v>Büro</v>
          </cell>
        </row>
        <row r="323">
          <cell r="A323" t="str">
            <v>Tresorraum</v>
          </cell>
          <cell r="B323" t="str">
            <v>Büro</v>
          </cell>
        </row>
        <row r="324">
          <cell r="A324" t="str">
            <v>Zentrale</v>
          </cell>
          <cell r="B324" t="str">
            <v>Büro</v>
          </cell>
        </row>
        <row r="325">
          <cell r="A325" t="str">
            <v>Zulassungsstelle</v>
          </cell>
          <cell r="B325" t="str">
            <v>Büro</v>
          </cell>
        </row>
        <row r="326">
          <cell r="A326" t="str">
            <v>Treppe Cafeteria</v>
          </cell>
          <cell r="B326" t="str">
            <v>Treppe</v>
          </cell>
        </row>
        <row r="327">
          <cell r="A327" t="str">
            <v>Flur vor Heizung</v>
          </cell>
          <cell r="B327" t="str">
            <v>Verkehr</v>
          </cell>
        </row>
        <row r="328">
          <cell r="A328" t="str">
            <v>Reinigungslager</v>
          </cell>
          <cell r="B328" t="str">
            <v>Technik</v>
          </cell>
        </row>
        <row r="329">
          <cell r="A329" t="str">
            <v>Flur vor Reinigung</v>
          </cell>
          <cell r="B329" t="str">
            <v>Verkehr</v>
          </cell>
        </row>
        <row r="330">
          <cell r="A330" t="str">
            <v>Flur vor Bücherlager</v>
          </cell>
          <cell r="B330" t="str">
            <v>Verkehr</v>
          </cell>
        </row>
        <row r="331">
          <cell r="A331" t="str">
            <v>Buchlager</v>
          </cell>
          <cell r="B331" t="str">
            <v>Technik</v>
          </cell>
        </row>
        <row r="332">
          <cell r="A332" t="str">
            <v>Farblager</v>
          </cell>
          <cell r="B332" t="str">
            <v>Technik</v>
          </cell>
        </row>
        <row r="333">
          <cell r="A333" t="str">
            <v>Depot</v>
          </cell>
          <cell r="B333" t="str">
            <v>Technik</v>
          </cell>
        </row>
        <row r="334">
          <cell r="A334" t="str">
            <v>Zwischenflur</v>
          </cell>
          <cell r="B334" t="str">
            <v>Verkehr</v>
          </cell>
        </row>
        <row r="335">
          <cell r="A335" t="str">
            <v>Nebeneingang</v>
          </cell>
          <cell r="B335" t="str">
            <v>Verkehr</v>
          </cell>
        </row>
        <row r="336">
          <cell r="A336" t="str">
            <v>Clubräume</v>
          </cell>
          <cell r="B336" t="str">
            <v>Funktion</v>
          </cell>
        </row>
        <row r="337">
          <cell r="A337" t="str">
            <v>PC Raum</v>
          </cell>
          <cell r="B337" t="str">
            <v>Unterricht</v>
          </cell>
        </row>
        <row r="338">
          <cell r="A338" t="str">
            <v>Unterricht</v>
          </cell>
          <cell r="B338" t="str">
            <v>Unterricht</v>
          </cell>
        </row>
        <row r="339">
          <cell r="A339" t="str">
            <v>Putzmittel</v>
          </cell>
          <cell r="B339" t="str">
            <v>Technik</v>
          </cell>
        </row>
        <row r="340">
          <cell r="A340" t="str">
            <v>Umkleide Lehrer</v>
          </cell>
          <cell r="B340" t="str">
            <v>Umkleide</v>
          </cell>
        </row>
        <row r="341">
          <cell r="A341" t="str">
            <v>WC Barrierefrei</v>
          </cell>
          <cell r="B341" t="str">
            <v>Sanitär</v>
          </cell>
        </row>
        <row r="342">
          <cell r="A342" t="str">
            <v>HAR</v>
          </cell>
          <cell r="B342" t="str">
            <v>Technik</v>
          </cell>
        </row>
        <row r="343">
          <cell r="A343" t="str">
            <v>Gerätelager</v>
          </cell>
          <cell r="B343" t="str">
            <v>Technik</v>
          </cell>
        </row>
        <row r="344">
          <cell r="A344" t="str">
            <v>Prallschutz</v>
          </cell>
          <cell r="B344" t="str">
            <v>Technik</v>
          </cell>
        </row>
        <row r="345">
          <cell r="A345" t="str">
            <v>Prallschutz Oberkante</v>
          </cell>
          <cell r="B345" t="str">
            <v>Technik</v>
          </cell>
        </row>
        <row r="346">
          <cell r="A346" t="str">
            <v>Umkleide Lehrer/Trainer</v>
          </cell>
          <cell r="B346" t="str">
            <v>Umkleide</v>
          </cell>
        </row>
        <row r="347">
          <cell r="A347" t="str">
            <v>WC/Dusche</v>
          </cell>
          <cell r="B347" t="str">
            <v>Sanitär</v>
          </cell>
        </row>
        <row r="348">
          <cell r="A348" t="str">
            <v>Aufwärmraum</v>
          </cell>
          <cell r="B348" t="str">
            <v>Funktion</v>
          </cell>
        </row>
        <row r="349">
          <cell r="A349" t="str">
            <v>1. Hilferaum</v>
          </cell>
          <cell r="B349" t="str">
            <v>Funktion</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4.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trlProp" Target="../ctrlProps/ctrlProp7.xml"/><Relationship Id="rId4" Type="http://schemas.openxmlformats.org/officeDocument/2006/relationships/ctrlProp" Target="../ctrlProps/ctrlProp6.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trlProp" Target="../ctrlProps/ctrlProp9.xml"/><Relationship Id="rId4" Type="http://schemas.openxmlformats.org/officeDocument/2006/relationships/ctrlProp" Target="../ctrlProps/ctrlProp8.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trlProp" Target="../ctrlProps/ctrlProp13.x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trlProp" Target="../ctrlProps/ctrlProp17.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16.xml"/><Relationship Id="rId5" Type="http://schemas.openxmlformats.org/officeDocument/2006/relationships/ctrlProp" Target="../ctrlProps/ctrlProp15.xml"/><Relationship Id="rId4" Type="http://schemas.openxmlformats.org/officeDocument/2006/relationships/ctrlProp" Target="../ctrlProps/ctrlProp1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ctrlProp" Target="../ctrlProps/ctrlProp21.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20.xml"/><Relationship Id="rId5" Type="http://schemas.openxmlformats.org/officeDocument/2006/relationships/ctrlProp" Target="../ctrlProps/ctrlProp19.xml"/><Relationship Id="rId4" Type="http://schemas.openxmlformats.org/officeDocument/2006/relationships/ctrlProp" Target="../ctrlProps/ctrlProp1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25.x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trlProp" Target="../ctrlProps/ctrlProp2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5" Type="http://schemas.openxmlformats.org/officeDocument/2006/relationships/ctrlProp" Target="../ctrlProps/ctrlProp28.xml"/><Relationship Id="rId4" Type="http://schemas.openxmlformats.org/officeDocument/2006/relationships/ctrlProp" Target="../ctrlProps/ctrlProp27.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4" Type="http://schemas.openxmlformats.org/officeDocument/2006/relationships/ctrlProp" Target="../ctrlProps/ctrlProp2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5" Type="http://schemas.openxmlformats.org/officeDocument/2006/relationships/ctrlProp" Target="../ctrlProps/ctrlProp31.xml"/><Relationship Id="rId4" Type="http://schemas.openxmlformats.org/officeDocument/2006/relationships/ctrlProp" Target="../ctrlProps/ctrlProp3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5" Type="http://schemas.openxmlformats.org/officeDocument/2006/relationships/ctrlProp" Target="../ctrlProps/ctrlProp33.xml"/><Relationship Id="rId4" Type="http://schemas.openxmlformats.org/officeDocument/2006/relationships/ctrlProp" Target="../ctrlProps/ctrlProp32.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4" Type="http://schemas.openxmlformats.org/officeDocument/2006/relationships/ctrlProp" Target="../ctrlProps/ctrlProp3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indexed="42"/>
  </sheetPr>
  <dimension ref="A1:P979"/>
  <sheetViews>
    <sheetView showGridLines="0" tabSelected="1" workbookViewId="0">
      <selection activeCell="H21" sqref="H21"/>
    </sheetView>
  </sheetViews>
  <sheetFormatPr baseColWidth="10" defaultColWidth="11.42578125" defaultRowHeight="10.5" x14ac:dyDescent="0.2"/>
  <cols>
    <col min="1" max="1" width="5.28515625" style="4" customWidth="1"/>
    <col min="2" max="2" width="15.5703125" style="5" customWidth="1"/>
    <col min="3" max="3" width="32.42578125" style="5" customWidth="1"/>
    <col min="4" max="4" width="12" style="4" bestFit="1" customWidth="1"/>
    <col min="5" max="5" width="15.28515625" style="22" customWidth="1"/>
    <col min="6" max="7" width="11.5703125" style="4" customWidth="1"/>
    <col min="8" max="8" width="12" style="4" customWidth="1"/>
    <col min="9" max="10" width="11.5703125" style="4" customWidth="1"/>
    <col min="11" max="13" width="11.42578125" style="4" customWidth="1"/>
    <col min="14" max="14" width="11.42578125" style="4"/>
    <col min="15" max="16" width="12.7109375" style="4" customWidth="1"/>
    <col min="17" max="16384" width="11.42578125" style="4"/>
  </cols>
  <sheetData>
    <row r="1" spans="1:12" x14ac:dyDescent="0.2">
      <c r="A1" s="73"/>
    </row>
    <row r="2" spans="1:12" ht="32.450000000000003" customHeight="1" x14ac:dyDescent="0.2">
      <c r="B2" s="74" t="s">
        <v>91</v>
      </c>
      <c r="G2" s="130" t="s">
        <v>200</v>
      </c>
      <c r="H2" s="130"/>
      <c r="I2" s="129" t="str">
        <f>IF(H3=TRUE,"Tragen Sie in die gelb markierten Felder die Angaben zu Ihrem Unternehmen ein.",IF(H4=TRUE,"Am vorteilhaftesten ist es, wenn Sie die Tabellen in dieser Datei anhand der unteren Reiter systematisch durchklicken. Es sind in allen Tabellen nur die GELBEN Zellen auszufüllen.
Die anderen Zellen sind gesperrt. Sie berechnen sich automatisch. ",IF(H5=TRUE,"Die mit Unterstrichen markierten Bezeichnungen für Tabellen, Zahlen und Texte sind verlinkt. Klicken Sie auf die Links, wenn Sie weitere Informationen in der betreffenden Tabelle suchen. ","")))</f>
        <v/>
      </c>
      <c r="J2" s="129"/>
      <c r="K2" s="129"/>
      <c r="L2" s="129"/>
    </row>
    <row r="3" spans="1:12" ht="15" customHeight="1" x14ac:dyDescent="0.2">
      <c r="B3" s="75" t="s">
        <v>169</v>
      </c>
      <c r="C3" s="21"/>
      <c r="E3" s="75" t="s">
        <v>164</v>
      </c>
      <c r="F3" s="76">
        <v>46530</v>
      </c>
      <c r="G3" s="77"/>
      <c r="H3" s="26" t="b">
        <v>0</v>
      </c>
      <c r="I3" s="129"/>
      <c r="J3" s="129"/>
      <c r="K3" s="129"/>
      <c r="L3" s="129"/>
    </row>
    <row r="4" spans="1:12" ht="15" customHeight="1" x14ac:dyDescent="0.2">
      <c r="B4" s="75" t="s">
        <v>157</v>
      </c>
      <c r="C4" s="21"/>
      <c r="E4" s="75" t="s">
        <v>165</v>
      </c>
      <c r="F4" s="76">
        <v>47260</v>
      </c>
      <c r="G4" s="77"/>
      <c r="H4" s="26" t="b">
        <v>0</v>
      </c>
      <c r="I4" s="129"/>
      <c r="J4" s="129"/>
      <c r="K4" s="129"/>
      <c r="L4" s="129"/>
    </row>
    <row r="5" spans="1:12" ht="15" customHeight="1" x14ac:dyDescent="0.2">
      <c r="B5" s="75" t="s">
        <v>158</v>
      </c>
      <c r="C5" s="21"/>
      <c r="E5" s="75" t="s">
        <v>166</v>
      </c>
      <c r="F5" s="78">
        <v>2</v>
      </c>
      <c r="G5" s="77"/>
      <c r="H5" s="26" t="b">
        <v>0</v>
      </c>
      <c r="I5" s="129"/>
      <c r="J5" s="129"/>
      <c r="K5" s="129"/>
      <c r="L5" s="129"/>
    </row>
    <row r="6" spans="1:12" ht="15" customHeight="1" x14ac:dyDescent="0.2">
      <c r="B6" s="75" t="s">
        <v>159</v>
      </c>
      <c r="C6" s="21"/>
      <c r="E6" s="75" t="s">
        <v>167</v>
      </c>
      <c r="F6" s="76">
        <f>DATE(YEAR($F$4)+$F$5,MONTH($F$4),DAY($F$4))</f>
        <v>47990</v>
      </c>
      <c r="I6" s="129"/>
      <c r="J6" s="129"/>
      <c r="K6" s="129"/>
      <c r="L6" s="129"/>
    </row>
    <row r="7" spans="1:12" ht="15" customHeight="1" x14ac:dyDescent="0.2">
      <c r="B7" s="75" t="s">
        <v>170</v>
      </c>
      <c r="C7" s="21"/>
    </row>
    <row r="8" spans="1:12" ht="15" customHeight="1" x14ac:dyDescent="0.2">
      <c r="B8" s="75" t="s">
        <v>171</v>
      </c>
      <c r="C8" s="21"/>
    </row>
    <row r="9" spans="1:12" ht="15" customHeight="1" x14ac:dyDescent="0.2">
      <c r="B9" s="75" t="s">
        <v>172</v>
      </c>
      <c r="C9" s="21"/>
    </row>
    <row r="10" spans="1:12" ht="15" customHeight="1" x14ac:dyDescent="0.2">
      <c r="B10" s="75" t="s">
        <v>173</v>
      </c>
      <c r="C10" s="21"/>
    </row>
    <row r="11" spans="1:12" ht="15" customHeight="1" x14ac:dyDescent="0.2">
      <c r="B11" s="75" t="s">
        <v>174</v>
      </c>
      <c r="C11" s="21"/>
    </row>
    <row r="12" spans="1:12" ht="24.95" customHeight="1" x14ac:dyDescent="0.2"/>
    <row r="13" spans="1:12" ht="19.899999999999999" customHeight="1" x14ac:dyDescent="0.2">
      <c r="B13" s="5" t="s">
        <v>0</v>
      </c>
      <c r="C13" s="5" t="s">
        <v>215</v>
      </c>
      <c r="E13" s="4"/>
    </row>
    <row r="14" spans="1:12" ht="15" customHeight="1" x14ac:dyDescent="0.2">
      <c r="B14" s="35" t="s">
        <v>669</v>
      </c>
      <c r="E14" s="4"/>
    </row>
    <row r="15" spans="1:12" ht="15" customHeight="1" x14ac:dyDescent="0.2">
      <c r="B15" s="35" t="s">
        <v>670</v>
      </c>
      <c r="E15" s="4"/>
    </row>
    <row r="16" spans="1:12" ht="15" customHeight="1" x14ac:dyDescent="0.2">
      <c r="B16" s="35" t="s">
        <v>671</v>
      </c>
      <c r="E16" s="4"/>
    </row>
    <row r="17" spans="2:16" ht="15" customHeight="1" x14ac:dyDescent="0.2">
      <c r="B17" s="6" t="s">
        <v>672</v>
      </c>
      <c r="C17" s="4"/>
      <c r="E17" s="4"/>
    </row>
    <row r="18" spans="2:16" ht="15" customHeight="1" x14ac:dyDescent="0.2">
      <c r="B18" s="6" t="s">
        <v>152</v>
      </c>
      <c r="C18" s="4"/>
      <c r="E18" s="4"/>
    </row>
    <row r="19" spans="2:16" ht="15" customHeight="1" x14ac:dyDescent="0.2"/>
    <row r="20" spans="2:16" ht="90" customHeight="1" x14ac:dyDescent="0.2">
      <c r="B20" s="79" t="s">
        <v>175</v>
      </c>
      <c r="C20" s="79" t="s">
        <v>176</v>
      </c>
      <c r="D20" s="79" t="s">
        <v>177</v>
      </c>
      <c r="E20" s="79" t="s">
        <v>673</v>
      </c>
      <c r="F20" s="79" t="s">
        <v>646</v>
      </c>
      <c r="G20" s="79" t="s">
        <v>648</v>
      </c>
      <c r="H20" s="79" t="s">
        <v>649</v>
      </c>
      <c r="I20" s="79" t="s">
        <v>650</v>
      </c>
      <c r="J20" s="79" t="s">
        <v>662</v>
      </c>
      <c r="K20" s="79" t="s">
        <v>651</v>
      </c>
      <c r="L20" s="79" t="s">
        <v>668</v>
      </c>
      <c r="M20" s="79" t="s">
        <v>660</v>
      </c>
      <c r="N20" s="79" t="s">
        <v>652</v>
      </c>
      <c r="O20" s="79" t="s">
        <v>674</v>
      </c>
      <c r="P20" s="79" t="s">
        <v>675</v>
      </c>
    </row>
    <row r="21" spans="2:16" ht="15" customHeight="1" x14ac:dyDescent="0.2">
      <c r="B21" s="80" t="s">
        <v>214</v>
      </c>
      <c r="C21" s="80" t="s">
        <v>216</v>
      </c>
      <c r="D21" s="128" t="s">
        <v>201</v>
      </c>
      <c r="E21" s="81">
        <f>'Kal Unter GGR'!L21+'Kal Unter Fer GGR'!L21</f>
        <v>198.55</v>
      </c>
      <c r="F21" s="51">
        <f ca="1">'Kal Unter GGR'!Q21</f>
        <v>0</v>
      </c>
      <c r="G21" s="51">
        <f>'Kal Grund GGR'!Q21</f>
        <v>0</v>
      </c>
      <c r="H21" s="51">
        <f ca="1">'Kal Unter Fer GGR'!Q21</f>
        <v>0</v>
      </c>
      <c r="I21" s="51">
        <f ca="1">SUMIF('Kal TeilRG Gesamt'!$B$5:$B6,$B$21,'Kal TeilRG Gesamt'!$L$5:$L6)</f>
        <v>0</v>
      </c>
      <c r="J21" s="51">
        <f>SUMIF('Kal Sonstiges Gesamt'!$B$5:$B8,$B$21,'Kal Sonstiges Gesamt'!$Q$5:$Q8)</f>
        <v>0</v>
      </c>
      <c r="K21" s="51">
        <f ca="1">'Kal Unter Bed GGR'!Q21</f>
        <v>0</v>
      </c>
      <c r="L21" s="51">
        <f>'Kal Pflegefilm Bed'!$G$5</f>
        <v>0</v>
      </c>
      <c r="M21" s="51">
        <f>'Kal Rohre u Balken Bed'!K5</f>
        <v>0</v>
      </c>
      <c r="N21" s="51">
        <f>SUMIF('Kal Sonstiges Bed'!$B$5:$B$9,B21,'Kal Sonstiges Bed'!$Q$5:$Q$9)</f>
        <v>0</v>
      </c>
      <c r="O21" s="82">
        <f ca="1">ROUND(SUM($F$21:$N$21),2)</f>
        <v>0</v>
      </c>
      <c r="P21" s="82">
        <f ca="1">ROUND($O$21*1.19,2)</f>
        <v>0</v>
      </c>
    </row>
    <row r="22" spans="2:16" ht="15" customHeight="1" x14ac:dyDescent="0.2"/>
    <row r="23" spans="2:16" ht="15" customHeight="1" x14ac:dyDescent="0.2"/>
    <row r="24" spans="2:16" ht="15" customHeight="1" x14ac:dyDescent="0.2"/>
    <row r="25" spans="2:16" ht="15" customHeight="1" x14ac:dyDescent="0.2"/>
    <row r="26" spans="2:16" ht="15" customHeight="1" x14ac:dyDescent="0.2"/>
    <row r="27" spans="2:16" ht="15" customHeight="1" x14ac:dyDescent="0.2"/>
    <row r="28" spans="2:16" ht="15" customHeight="1" x14ac:dyDescent="0.2"/>
    <row r="29" spans="2:16" ht="15" customHeight="1" x14ac:dyDescent="0.2"/>
    <row r="30" spans="2:16" ht="15" customHeight="1" x14ac:dyDescent="0.2"/>
    <row r="31" spans="2:16" ht="15" customHeight="1" x14ac:dyDescent="0.2"/>
    <row r="32" spans="2:16" ht="15" customHeight="1" x14ac:dyDescent="0.2"/>
    <row r="33" ht="15" customHeight="1" x14ac:dyDescent="0.2"/>
    <row r="34" ht="15" customHeight="1" x14ac:dyDescent="0.2"/>
    <row r="35" ht="15" customHeight="1" x14ac:dyDescent="0.2"/>
    <row r="36" ht="15" customHeight="1" x14ac:dyDescent="0.2"/>
    <row r="37"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row r="46" ht="15" customHeight="1" x14ac:dyDescent="0.2"/>
    <row r="47" ht="15" customHeight="1" x14ac:dyDescent="0.2"/>
    <row r="48" ht="15" customHeight="1" x14ac:dyDescent="0.2"/>
    <row r="49" ht="15" customHeight="1" x14ac:dyDescent="0.2"/>
    <row r="50" ht="15" customHeight="1" x14ac:dyDescent="0.2"/>
    <row r="51" ht="15" customHeight="1" x14ac:dyDescent="0.2"/>
    <row r="52" ht="15" customHeight="1" x14ac:dyDescent="0.2"/>
    <row r="53" ht="15" customHeight="1" x14ac:dyDescent="0.2"/>
    <row r="54" ht="15" customHeight="1" x14ac:dyDescent="0.2"/>
    <row r="55" ht="15" customHeight="1" x14ac:dyDescent="0.2"/>
    <row r="56" ht="15" customHeight="1" x14ac:dyDescent="0.2"/>
    <row r="57" ht="15" customHeight="1" x14ac:dyDescent="0.2"/>
    <row r="58" ht="15" customHeight="1" x14ac:dyDescent="0.2"/>
    <row r="59" ht="15" customHeight="1" x14ac:dyDescent="0.2"/>
    <row r="60" ht="15" customHeight="1" x14ac:dyDescent="0.2"/>
    <row r="61" ht="15" customHeight="1" x14ac:dyDescent="0.2"/>
    <row r="62" ht="15" customHeight="1" x14ac:dyDescent="0.2"/>
    <row r="63" ht="15" customHeight="1" x14ac:dyDescent="0.2"/>
    <row r="64" ht="15" customHeight="1" x14ac:dyDescent="0.2"/>
    <row r="65" ht="15" customHeight="1" x14ac:dyDescent="0.2"/>
    <row r="66" ht="15" customHeight="1" x14ac:dyDescent="0.2"/>
    <row r="67" ht="15" customHeight="1" x14ac:dyDescent="0.2"/>
    <row r="68" ht="15" customHeight="1" x14ac:dyDescent="0.2"/>
    <row r="69" ht="15" customHeight="1" x14ac:dyDescent="0.2"/>
    <row r="70" ht="15" customHeight="1" x14ac:dyDescent="0.2"/>
    <row r="71" ht="15" customHeight="1" x14ac:dyDescent="0.2"/>
    <row r="72" ht="15" customHeight="1" x14ac:dyDescent="0.2"/>
    <row r="73" ht="15" customHeight="1" x14ac:dyDescent="0.2"/>
    <row r="74" ht="15" customHeight="1" x14ac:dyDescent="0.2"/>
    <row r="75" ht="15" customHeight="1" x14ac:dyDescent="0.2"/>
    <row r="76" ht="15" customHeight="1" x14ac:dyDescent="0.2"/>
    <row r="77" ht="15" customHeight="1" x14ac:dyDescent="0.2"/>
    <row r="78" ht="15" customHeight="1" x14ac:dyDescent="0.2"/>
    <row r="79" ht="15" customHeight="1" x14ac:dyDescent="0.2"/>
    <row r="80"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5" customHeight="1" x14ac:dyDescent="0.2"/>
    <row r="494" ht="15" customHeight="1" x14ac:dyDescent="0.2"/>
    <row r="495" ht="15" customHeight="1" x14ac:dyDescent="0.2"/>
    <row r="49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row r="591" ht="15" customHeight="1" x14ac:dyDescent="0.2"/>
    <row r="592" ht="15" customHeight="1" x14ac:dyDescent="0.2"/>
    <row r="593" ht="15" customHeight="1" x14ac:dyDescent="0.2"/>
    <row r="594" ht="15" customHeight="1" x14ac:dyDescent="0.2"/>
    <row r="595" ht="15" customHeight="1" x14ac:dyDescent="0.2"/>
    <row r="596" ht="15" customHeight="1" x14ac:dyDescent="0.2"/>
    <row r="597" ht="15" customHeight="1" x14ac:dyDescent="0.2"/>
    <row r="598" ht="15" customHeight="1" x14ac:dyDescent="0.2"/>
    <row r="599" ht="15" customHeight="1" x14ac:dyDescent="0.2"/>
    <row r="600" ht="15" customHeight="1" x14ac:dyDescent="0.2"/>
    <row r="601" ht="15" customHeight="1" x14ac:dyDescent="0.2"/>
    <row r="602" ht="15" customHeight="1" x14ac:dyDescent="0.2"/>
    <row r="603" ht="15" customHeight="1" x14ac:dyDescent="0.2"/>
    <row r="604" ht="15" customHeight="1" x14ac:dyDescent="0.2"/>
    <row r="605" ht="15" customHeight="1" x14ac:dyDescent="0.2"/>
    <row r="606" ht="15" customHeight="1" x14ac:dyDescent="0.2"/>
    <row r="607" ht="15" customHeight="1" x14ac:dyDescent="0.2"/>
    <row r="608" ht="15" customHeight="1" x14ac:dyDescent="0.2"/>
    <row r="609" ht="15" customHeight="1" x14ac:dyDescent="0.2"/>
    <row r="610" ht="15" customHeight="1" x14ac:dyDescent="0.2"/>
    <row r="611" ht="15" customHeight="1" x14ac:dyDescent="0.2"/>
    <row r="612" ht="15" customHeight="1" x14ac:dyDescent="0.2"/>
    <row r="613" ht="15" customHeight="1" x14ac:dyDescent="0.2"/>
    <row r="614" ht="15" customHeight="1" x14ac:dyDescent="0.2"/>
    <row r="615" ht="15" customHeight="1" x14ac:dyDescent="0.2"/>
    <row r="616" ht="15" customHeight="1" x14ac:dyDescent="0.2"/>
    <row r="617" ht="15" customHeight="1" x14ac:dyDescent="0.2"/>
    <row r="618" ht="15" customHeight="1" x14ac:dyDescent="0.2"/>
    <row r="619" ht="15" customHeight="1" x14ac:dyDescent="0.2"/>
    <row r="620" ht="15" customHeight="1" x14ac:dyDescent="0.2"/>
    <row r="621" ht="15" customHeight="1" x14ac:dyDescent="0.2"/>
    <row r="622" ht="15" customHeight="1" x14ac:dyDescent="0.2"/>
    <row r="623" ht="15" customHeight="1" x14ac:dyDescent="0.2"/>
    <row r="624" ht="15" customHeight="1" x14ac:dyDescent="0.2"/>
    <row r="625" ht="15" customHeight="1" x14ac:dyDescent="0.2"/>
    <row r="626" ht="15" customHeight="1" x14ac:dyDescent="0.2"/>
    <row r="627" ht="15" customHeight="1" x14ac:dyDescent="0.2"/>
    <row r="628" ht="15" customHeight="1" x14ac:dyDescent="0.2"/>
    <row r="629" ht="15" customHeight="1" x14ac:dyDescent="0.2"/>
    <row r="630" ht="15" customHeight="1" x14ac:dyDescent="0.2"/>
    <row r="631" ht="15" customHeight="1" x14ac:dyDescent="0.2"/>
    <row r="632" ht="15" customHeight="1" x14ac:dyDescent="0.2"/>
    <row r="633" ht="15" customHeight="1" x14ac:dyDescent="0.2"/>
    <row r="634" ht="15" customHeight="1" x14ac:dyDescent="0.2"/>
    <row r="635" ht="15" customHeight="1" x14ac:dyDescent="0.2"/>
    <row r="636" ht="15" customHeight="1" x14ac:dyDescent="0.2"/>
    <row r="637" ht="15" customHeight="1" x14ac:dyDescent="0.2"/>
    <row r="638" ht="15" customHeight="1" x14ac:dyDescent="0.2"/>
    <row r="639" ht="15" customHeight="1" x14ac:dyDescent="0.2"/>
    <row r="640" ht="15" customHeight="1" x14ac:dyDescent="0.2"/>
    <row r="641" ht="15" customHeight="1" x14ac:dyDescent="0.2"/>
    <row r="642" ht="15" customHeight="1" x14ac:dyDescent="0.2"/>
    <row r="643" ht="15" customHeight="1" x14ac:dyDescent="0.2"/>
    <row r="644" ht="15" customHeight="1" x14ac:dyDescent="0.2"/>
    <row r="645" ht="15" customHeight="1" x14ac:dyDescent="0.2"/>
    <row r="646" ht="15" customHeight="1" x14ac:dyDescent="0.2"/>
    <row r="647" ht="15" customHeight="1" x14ac:dyDescent="0.2"/>
    <row r="648" ht="15" customHeight="1" x14ac:dyDescent="0.2"/>
    <row r="649" ht="15" customHeight="1" x14ac:dyDescent="0.2"/>
    <row r="650" ht="15" customHeight="1" x14ac:dyDescent="0.2"/>
    <row r="651" ht="15" customHeight="1" x14ac:dyDescent="0.2"/>
    <row r="652" ht="15" customHeight="1" x14ac:dyDescent="0.2"/>
    <row r="653" ht="15" customHeight="1" x14ac:dyDescent="0.2"/>
    <row r="654" ht="15" customHeight="1" x14ac:dyDescent="0.2"/>
    <row r="655" ht="15" customHeight="1" x14ac:dyDescent="0.2"/>
    <row r="656" ht="15" customHeight="1" x14ac:dyDescent="0.2"/>
    <row r="657" ht="15" customHeight="1" x14ac:dyDescent="0.2"/>
    <row r="658" ht="15" customHeight="1" x14ac:dyDescent="0.2"/>
    <row r="659" ht="15" customHeight="1" x14ac:dyDescent="0.2"/>
    <row r="660" ht="15" customHeight="1" x14ac:dyDescent="0.2"/>
    <row r="661" ht="15" customHeight="1" x14ac:dyDescent="0.2"/>
    <row r="662" ht="15" customHeight="1" x14ac:dyDescent="0.2"/>
    <row r="663" ht="15" customHeight="1" x14ac:dyDescent="0.2"/>
    <row r="664" ht="15" customHeight="1" x14ac:dyDescent="0.2"/>
    <row r="665" ht="15" customHeight="1" x14ac:dyDescent="0.2"/>
    <row r="666" ht="15" customHeight="1" x14ac:dyDescent="0.2"/>
    <row r="667" ht="15" customHeight="1" x14ac:dyDescent="0.2"/>
    <row r="668" ht="15" customHeight="1" x14ac:dyDescent="0.2"/>
    <row r="669" ht="15" customHeight="1" x14ac:dyDescent="0.2"/>
    <row r="670" ht="15" customHeight="1" x14ac:dyDescent="0.2"/>
    <row r="671" ht="15" customHeight="1" x14ac:dyDescent="0.2"/>
    <row r="672" ht="15" customHeight="1" x14ac:dyDescent="0.2"/>
    <row r="673" ht="15" customHeight="1" x14ac:dyDescent="0.2"/>
    <row r="674" ht="15" customHeight="1" x14ac:dyDescent="0.2"/>
    <row r="675" ht="15" customHeight="1" x14ac:dyDescent="0.2"/>
    <row r="676" ht="15" customHeight="1" x14ac:dyDescent="0.2"/>
    <row r="677" ht="15" customHeight="1" x14ac:dyDescent="0.2"/>
    <row r="678" ht="15" customHeight="1" x14ac:dyDescent="0.2"/>
    <row r="679" ht="15" customHeight="1" x14ac:dyDescent="0.2"/>
    <row r="680" ht="15" customHeight="1" x14ac:dyDescent="0.2"/>
    <row r="681" ht="15" customHeight="1" x14ac:dyDescent="0.2"/>
    <row r="682" ht="15" customHeight="1" x14ac:dyDescent="0.2"/>
    <row r="683" ht="15" customHeight="1" x14ac:dyDescent="0.2"/>
    <row r="684" ht="15" customHeight="1" x14ac:dyDescent="0.2"/>
    <row r="685" ht="15" customHeight="1" x14ac:dyDescent="0.2"/>
    <row r="686" ht="15" customHeight="1" x14ac:dyDescent="0.2"/>
    <row r="687" ht="15" customHeight="1" x14ac:dyDescent="0.2"/>
    <row r="688" ht="15" customHeight="1" x14ac:dyDescent="0.2"/>
    <row r="689" ht="15" customHeight="1" x14ac:dyDescent="0.2"/>
    <row r="690" ht="15" customHeight="1" x14ac:dyDescent="0.2"/>
    <row r="691" ht="15" customHeight="1" x14ac:dyDescent="0.2"/>
    <row r="692" ht="15" customHeight="1" x14ac:dyDescent="0.2"/>
    <row r="693" ht="15" customHeight="1" x14ac:dyDescent="0.2"/>
    <row r="694" ht="15" customHeight="1" x14ac:dyDescent="0.2"/>
    <row r="695" ht="15" customHeight="1" x14ac:dyDescent="0.2"/>
    <row r="696" ht="15" customHeight="1" x14ac:dyDescent="0.2"/>
    <row r="697" ht="15" customHeight="1" x14ac:dyDescent="0.2"/>
    <row r="698" ht="15" customHeight="1" x14ac:dyDescent="0.2"/>
    <row r="699" ht="15" customHeight="1" x14ac:dyDescent="0.2"/>
    <row r="700" ht="15" customHeight="1" x14ac:dyDescent="0.2"/>
    <row r="701" ht="15" customHeight="1" x14ac:dyDescent="0.2"/>
    <row r="702" ht="15" customHeight="1" x14ac:dyDescent="0.2"/>
    <row r="703" ht="15" customHeight="1" x14ac:dyDescent="0.2"/>
    <row r="704" ht="15" customHeight="1" x14ac:dyDescent="0.2"/>
    <row r="705" ht="15" customHeight="1" x14ac:dyDescent="0.2"/>
    <row r="706" ht="15" customHeight="1" x14ac:dyDescent="0.2"/>
    <row r="707" ht="15" customHeight="1" x14ac:dyDescent="0.2"/>
    <row r="708" ht="15" customHeight="1" x14ac:dyDescent="0.2"/>
    <row r="709" ht="15" customHeight="1" x14ac:dyDescent="0.2"/>
    <row r="710" ht="15" customHeight="1" x14ac:dyDescent="0.2"/>
    <row r="711" ht="15" customHeight="1" x14ac:dyDescent="0.2"/>
    <row r="712" ht="15" customHeight="1" x14ac:dyDescent="0.2"/>
    <row r="713" ht="15" customHeight="1" x14ac:dyDescent="0.2"/>
    <row r="714" ht="15" customHeight="1" x14ac:dyDescent="0.2"/>
    <row r="715" ht="15" customHeight="1" x14ac:dyDescent="0.2"/>
    <row r="716" ht="15" customHeight="1" x14ac:dyDescent="0.2"/>
    <row r="717" ht="15" customHeight="1" x14ac:dyDescent="0.2"/>
    <row r="718" ht="15" customHeight="1" x14ac:dyDescent="0.2"/>
    <row r="719" ht="15" customHeight="1" x14ac:dyDescent="0.2"/>
    <row r="720" ht="15" customHeight="1" x14ac:dyDescent="0.2"/>
    <row r="721" ht="15" customHeight="1" x14ac:dyDescent="0.2"/>
    <row r="722" ht="15" customHeight="1" x14ac:dyDescent="0.2"/>
    <row r="723" ht="15" customHeight="1" x14ac:dyDescent="0.2"/>
    <row r="724" ht="15" customHeight="1" x14ac:dyDescent="0.2"/>
    <row r="725" ht="15" customHeight="1" x14ac:dyDescent="0.2"/>
    <row r="726" ht="15" customHeight="1" x14ac:dyDescent="0.2"/>
    <row r="727" ht="15" customHeight="1" x14ac:dyDescent="0.2"/>
    <row r="728" ht="15" customHeight="1" x14ac:dyDescent="0.2"/>
    <row r="729" ht="15" customHeight="1" x14ac:dyDescent="0.2"/>
    <row r="730" ht="15" customHeight="1" x14ac:dyDescent="0.2"/>
    <row r="731" ht="15" customHeight="1" x14ac:dyDescent="0.2"/>
    <row r="732" ht="15" customHeight="1" x14ac:dyDescent="0.2"/>
    <row r="733" ht="15" customHeight="1" x14ac:dyDescent="0.2"/>
    <row r="734" ht="15" customHeight="1" x14ac:dyDescent="0.2"/>
    <row r="735" ht="15" customHeight="1" x14ac:dyDescent="0.2"/>
    <row r="736" ht="15" customHeight="1" x14ac:dyDescent="0.2"/>
    <row r="737" ht="15" customHeight="1" x14ac:dyDescent="0.2"/>
    <row r="738" ht="15" customHeight="1" x14ac:dyDescent="0.2"/>
    <row r="739" ht="15" customHeight="1" x14ac:dyDescent="0.2"/>
    <row r="740" ht="15" customHeight="1" x14ac:dyDescent="0.2"/>
    <row r="741" ht="15" customHeight="1" x14ac:dyDescent="0.2"/>
    <row r="742" ht="15" customHeight="1" x14ac:dyDescent="0.2"/>
    <row r="743" ht="15" customHeight="1" x14ac:dyDescent="0.2"/>
    <row r="744" ht="15" customHeight="1" x14ac:dyDescent="0.2"/>
    <row r="745" ht="15" customHeight="1" x14ac:dyDescent="0.2"/>
    <row r="746" ht="15" customHeight="1" x14ac:dyDescent="0.2"/>
    <row r="747" ht="15" customHeight="1" x14ac:dyDescent="0.2"/>
    <row r="748" ht="15" customHeight="1" x14ac:dyDescent="0.2"/>
    <row r="749" ht="15" customHeight="1" x14ac:dyDescent="0.2"/>
    <row r="750" ht="15" customHeight="1" x14ac:dyDescent="0.2"/>
    <row r="751" ht="15" customHeight="1" x14ac:dyDescent="0.2"/>
    <row r="752" ht="15" customHeight="1" x14ac:dyDescent="0.2"/>
    <row r="753" ht="15" customHeight="1" x14ac:dyDescent="0.2"/>
    <row r="754" ht="15" customHeight="1" x14ac:dyDescent="0.2"/>
    <row r="755" ht="15" customHeight="1" x14ac:dyDescent="0.2"/>
    <row r="756" ht="15" customHeight="1" x14ac:dyDescent="0.2"/>
    <row r="757" ht="15" customHeight="1" x14ac:dyDescent="0.2"/>
    <row r="758" ht="15" customHeight="1" x14ac:dyDescent="0.2"/>
    <row r="759" ht="15" customHeight="1" x14ac:dyDescent="0.2"/>
    <row r="760" ht="15" customHeight="1" x14ac:dyDescent="0.2"/>
    <row r="761" ht="15" customHeight="1" x14ac:dyDescent="0.2"/>
    <row r="762" ht="15" customHeight="1" x14ac:dyDescent="0.2"/>
    <row r="763" ht="15" customHeight="1" x14ac:dyDescent="0.2"/>
    <row r="764" ht="15" customHeight="1" x14ac:dyDescent="0.2"/>
    <row r="765" ht="15" customHeight="1" x14ac:dyDescent="0.2"/>
    <row r="766" ht="15" customHeight="1" x14ac:dyDescent="0.2"/>
    <row r="767" ht="15" customHeight="1" x14ac:dyDescent="0.2"/>
    <row r="768" ht="15" customHeight="1" x14ac:dyDescent="0.2"/>
    <row r="769" ht="15" customHeight="1" x14ac:dyDescent="0.2"/>
    <row r="770" ht="15" customHeight="1" x14ac:dyDescent="0.2"/>
    <row r="771" ht="15" customHeight="1" x14ac:dyDescent="0.2"/>
    <row r="772" ht="15" customHeight="1" x14ac:dyDescent="0.2"/>
    <row r="773" ht="15" customHeight="1" x14ac:dyDescent="0.2"/>
    <row r="774" ht="15" customHeight="1" x14ac:dyDescent="0.2"/>
    <row r="775" ht="15" customHeight="1" x14ac:dyDescent="0.2"/>
    <row r="776" ht="15" customHeight="1" x14ac:dyDescent="0.2"/>
    <row r="777" ht="15" customHeight="1" x14ac:dyDescent="0.2"/>
    <row r="778" ht="15" customHeight="1" x14ac:dyDescent="0.2"/>
    <row r="779" ht="15" customHeight="1" x14ac:dyDescent="0.2"/>
    <row r="780" ht="15" customHeight="1" x14ac:dyDescent="0.2"/>
    <row r="781" ht="15" customHeight="1" x14ac:dyDescent="0.2"/>
    <row r="782" ht="15" customHeight="1" x14ac:dyDescent="0.2"/>
    <row r="783" ht="15" customHeight="1" x14ac:dyDescent="0.2"/>
    <row r="784" ht="15" customHeight="1" x14ac:dyDescent="0.2"/>
    <row r="785" ht="15" customHeight="1" x14ac:dyDescent="0.2"/>
    <row r="786" ht="15" customHeight="1" x14ac:dyDescent="0.2"/>
    <row r="787" ht="15" customHeight="1" x14ac:dyDescent="0.2"/>
    <row r="788" ht="15" customHeight="1" x14ac:dyDescent="0.2"/>
    <row r="789" ht="15" customHeight="1" x14ac:dyDescent="0.2"/>
    <row r="790" ht="15" customHeight="1" x14ac:dyDescent="0.2"/>
    <row r="791" ht="15" customHeight="1" x14ac:dyDescent="0.2"/>
    <row r="792" ht="15" customHeight="1" x14ac:dyDescent="0.2"/>
    <row r="793" ht="15" customHeight="1" x14ac:dyDescent="0.2"/>
    <row r="794" ht="15" customHeight="1" x14ac:dyDescent="0.2"/>
    <row r="795" ht="15" customHeight="1" x14ac:dyDescent="0.2"/>
    <row r="796" ht="15" customHeight="1" x14ac:dyDescent="0.2"/>
    <row r="797" ht="15" customHeight="1" x14ac:dyDescent="0.2"/>
    <row r="798" ht="15" customHeight="1" x14ac:dyDescent="0.2"/>
    <row r="799" ht="15" customHeight="1" x14ac:dyDescent="0.2"/>
    <row r="800" ht="15" customHeight="1" x14ac:dyDescent="0.2"/>
    <row r="801" ht="15" customHeight="1" x14ac:dyDescent="0.2"/>
    <row r="802" ht="15" customHeight="1" x14ac:dyDescent="0.2"/>
    <row r="803" ht="15" customHeight="1" x14ac:dyDescent="0.2"/>
    <row r="804" ht="15" customHeight="1" x14ac:dyDescent="0.2"/>
    <row r="805" ht="15" customHeight="1" x14ac:dyDescent="0.2"/>
    <row r="806" ht="15" customHeight="1" x14ac:dyDescent="0.2"/>
    <row r="807" ht="15" customHeight="1" x14ac:dyDescent="0.2"/>
    <row r="808" ht="15" customHeight="1" x14ac:dyDescent="0.2"/>
    <row r="809" ht="15" customHeight="1" x14ac:dyDescent="0.2"/>
    <row r="810" ht="15" customHeight="1" x14ac:dyDescent="0.2"/>
    <row r="811" ht="15" customHeight="1" x14ac:dyDescent="0.2"/>
    <row r="812" ht="15" customHeight="1" x14ac:dyDescent="0.2"/>
    <row r="813" ht="15" customHeight="1" x14ac:dyDescent="0.2"/>
    <row r="814" ht="15" customHeight="1" x14ac:dyDescent="0.2"/>
    <row r="815" ht="15" customHeight="1" x14ac:dyDescent="0.2"/>
    <row r="816" ht="15" customHeight="1" x14ac:dyDescent="0.2"/>
    <row r="817" ht="15" customHeight="1" x14ac:dyDescent="0.2"/>
    <row r="818" ht="15" customHeight="1" x14ac:dyDescent="0.2"/>
    <row r="819" ht="15" customHeight="1" x14ac:dyDescent="0.2"/>
    <row r="820" ht="15" customHeight="1" x14ac:dyDescent="0.2"/>
    <row r="821" ht="15" customHeight="1" x14ac:dyDescent="0.2"/>
    <row r="822" ht="15" customHeight="1" x14ac:dyDescent="0.2"/>
    <row r="823" ht="15" customHeight="1" x14ac:dyDescent="0.2"/>
    <row r="824" ht="15" customHeight="1" x14ac:dyDescent="0.2"/>
    <row r="825" ht="15" customHeight="1" x14ac:dyDescent="0.2"/>
    <row r="826" ht="15" customHeight="1" x14ac:dyDescent="0.2"/>
    <row r="827" ht="15" customHeight="1" x14ac:dyDescent="0.2"/>
    <row r="828" ht="15" customHeight="1" x14ac:dyDescent="0.2"/>
    <row r="829" ht="15" customHeight="1" x14ac:dyDescent="0.2"/>
    <row r="830" ht="15" customHeight="1" x14ac:dyDescent="0.2"/>
    <row r="831" ht="15" customHeight="1" x14ac:dyDescent="0.2"/>
    <row r="832" ht="15" customHeight="1" x14ac:dyDescent="0.2"/>
    <row r="833" ht="15" customHeight="1" x14ac:dyDescent="0.2"/>
    <row r="834" ht="15" customHeight="1" x14ac:dyDescent="0.2"/>
    <row r="835" ht="15" customHeight="1" x14ac:dyDescent="0.2"/>
    <row r="836" ht="15" customHeight="1" x14ac:dyDescent="0.2"/>
    <row r="837" ht="15" customHeight="1" x14ac:dyDescent="0.2"/>
    <row r="838" ht="15" customHeight="1" x14ac:dyDescent="0.2"/>
    <row r="839" ht="15" customHeight="1" x14ac:dyDescent="0.2"/>
    <row r="840" ht="15" customHeight="1" x14ac:dyDescent="0.2"/>
    <row r="841" ht="15" customHeight="1" x14ac:dyDescent="0.2"/>
    <row r="842" ht="15" customHeight="1" x14ac:dyDescent="0.2"/>
    <row r="843" ht="15" customHeight="1" x14ac:dyDescent="0.2"/>
    <row r="844" ht="15" customHeight="1" x14ac:dyDescent="0.2"/>
    <row r="845" ht="15" customHeight="1" x14ac:dyDescent="0.2"/>
    <row r="846" ht="15" customHeight="1" x14ac:dyDescent="0.2"/>
    <row r="847" ht="15" customHeight="1" x14ac:dyDescent="0.2"/>
    <row r="848" ht="15" customHeight="1" x14ac:dyDescent="0.2"/>
    <row r="849" ht="15" customHeight="1" x14ac:dyDescent="0.2"/>
    <row r="850" ht="15" customHeight="1" x14ac:dyDescent="0.2"/>
    <row r="851" ht="15" customHeight="1" x14ac:dyDescent="0.2"/>
    <row r="852" ht="15" customHeight="1" x14ac:dyDescent="0.2"/>
    <row r="853" ht="15" customHeight="1" x14ac:dyDescent="0.2"/>
    <row r="854" ht="15" customHeight="1" x14ac:dyDescent="0.2"/>
    <row r="855" ht="15" customHeight="1" x14ac:dyDescent="0.2"/>
    <row r="856" ht="15" customHeight="1" x14ac:dyDescent="0.2"/>
    <row r="857" ht="15" customHeight="1" x14ac:dyDescent="0.2"/>
    <row r="858" ht="15" customHeight="1" x14ac:dyDescent="0.2"/>
    <row r="859" ht="15" customHeight="1" x14ac:dyDescent="0.2"/>
    <row r="860" ht="15" customHeight="1" x14ac:dyDescent="0.2"/>
    <row r="861" ht="15" customHeight="1" x14ac:dyDescent="0.2"/>
    <row r="862" ht="15" customHeight="1" x14ac:dyDescent="0.2"/>
    <row r="863" ht="15" customHeight="1" x14ac:dyDescent="0.2"/>
    <row r="864" ht="15" customHeight="1" x14ac:dyDescent="0.2"/>
    <row r="865" ht="15" customHeight="1" x14ac:dyDescent="0.2"/>
    <row r="866" ht="15" customHeight="1" x14ac:dyDescent="0.2"/>
    <row r="867" ht="15" customHeight="1" x14ac:dyDescent="0.2"/>
    <row r="868" ht="15" customHeight="1" x14ac:dyDescent="0.2"/>
    <row r="869" ht="15" customHeight="1" x14ac:dyDescent="0.2"/>
    <row r="870" ht="15" customHeight="1" x14ac:dyDescent="0.2"/>
    <row r="871" ht="15" customHeight="1" x14ac:dyDescent="0.2"/>
    <row r="872" ht="15" customHeight="1" x14ac:dyDescent="0.2"/>
    <row r="873" ht="15" customHeight="1" x14ac:dyDescent="0.2"/>
    <row r="874" ht="15" customHeight="1" x14ac:dyDescent="0.2"/>
    <row r="875" ht="15" customHeight="1" x14ac:dyDescent="0.2"/>
    <row r="876" ht="15" customHeight="1" x14ac:dyDescent="0.2"/>
    <row r="877" ht="15" customHeight="1" x14ac:dyDescent="0.2"/>
    <row r="878" ht="15" customHeight="1" x14ac:dyDescent="0.2"/>
    <row r="879" ht="15" customHeight="1" x14ac:dyDescent="0.2"/>
    <row r="880" ht="15" customHeight="1" x14ac:dyDescent="0.2"/>
    <row r="881" ht="15" customHeight="1" x14ac:dyDescent="0.2"/>
    <row r="882" ht="15" customHeight="1" x14ac:dyDescent="0.2"/>
    <row r="883" ht="15" customHeight="1" x14ac:dyDescent="0.2"/>
    <row r="884" ht="15" customHeight="1" x14ac:dyDescent="0.2"/>
    <row r="885" ht="15" customHeight="1" x14ac:dyDescent="0.2"/>
    <row r="886" ht="15" customHeight="1" x14ac:dyDescent="0.2"/>
    <row r="887" ht="15" customHeight="1" x14ac:dyDescent="0.2"/>
    <row r="888" ht="15" customHeight="1" x14ac:dyDescent="0.2"/>
    <row r="889" ht="15" customHeight="1" x14ac:dyDescent="0.2"/>
    <row r="890" ht="15" customHeight="1" x14ac:dyDescent="0.2"/>
    <row r="891" ht="15" customHeight="1" x14ac:dyDescent="0.2"/>
    <row r="892" ht="15" customHeight="1" x14ac:dyDescent="0.2"/>
    <row r="893" ht="15" customHeight="1" x14ac:dyDescent="0.2"/>
    <row r="894" ht="15" customHeight="1" x14ac:dyDescent="0.2"/>
    <row r="895" ht="15" customHeight="1" x14ac:dyDescent="0.2"/>
    <row r="896" ht="15" customHeight="1" x14ac:dyDescent="0.2"/>
    <row r="897" ht="15" customHeight="1" x14ac:dyDescent="0.2"/>
    <row r="898" ht="15" customHeight="1" x14ac:dyDescent="0.2"/>
    <row r="899" ht="15" customHeight="1" x14ac:dyDescent="0.2"/>
    <row r="900" ht="15" customHeight="1" x14ac:dyDescent="0.2"/>
    <row r="901" ht="15" customHeight="1" x14ac:dyDescent="0.2"/>
    <row r="902" ht="15" customHeight="1" x14ac:dyDescent="0.2"/>
    <row r="903" ht="15" customHeight="1" x14ac:dyDescent="0.2"/>
    <row r="904" ht="15" customHeight="1" x14ac:dyDescent="0.2"/>
    <row r="905" ht="15" customHeight="1" x14ac:dyDescent="0.2"/>
    <row r="906" ht="15" customHeight="1" x14ac:dyDescent="0.2"/>
    <row r="907" ht="15" customHeight="1" x14ac:dyDescent="0.2"/>
    <row r="908" ht="15" customHeight="1" x14ac:dyDescent="0.2"/>
    <row r="909" ht="15" customHeight="1" x14ac:dyDescent="0.2"/>
    <row r="910" ht="15" customHeight="1" x14ac:dyDescent="0.2"/>
    <row r="911" ht="15" customHeight="1" x14ac:dyDescent="0.2"/>
    <row r="912" ht="15" customHeight="1" x14ac:dyDescent="0.2"/>
    <row r="913" ht="15" customHeight="1" x14ac:dyDescent="0.2"/>
    <row r="914" ht="15" customHeight="1" x14ac:dyDescent="0.2"/>
    <row r="915" ht="15" customHeight="1" x14ac:dyDescent="0.2"/>
    <row r="916" ht="15" customHeight="1" x14ac:dyDescent="0.2"/>
    <row r="917" ht="15" customHeight="1" x14ac:dyDescent="0.2"/>
    <row r="918" ht="15" customHeight="1" x14ac:dyDescent="0.2"/>
    <row r="919" ht="15" customHeight="1" x14ac:dyDescent="0.2"/>
    <row r="920" ht="15" customHeight="1" x14ac:dyDescent="0.2"/>
    <row r="921" ht="15" customHeight="1" x14ac:dyDescent="0.2"/>
    <row r="922" ht="15" customHeight="1" x14ac:dyDescent="0.2"/>
    <row r="923" ht="15" customHeight="1" x14ac:dyDescent="0.2"/>
    <row r="924" ht="15" customHeight="1" x14ac:dyDescent="0.2"/>
    <row r="925" ht="15" customHeight="1" x14ac:dyDescent="0.2"/>
    <row r="926" ht="15" customHeight="1" x14ac:dyDescent="0.2"/>
    <row r="927" ht="15" customHeight="1" x14ac:dyDescent="0.2"/>
    <row r="928" ht="15" customHeight="1" x14ac:dyDescent="0.2"/>
    <row r="929" ht="15" customHeight="1" x14ac:dyDescent="0.2"/>
    <row r="930" ht="15" customHeight="1" x14ac:dyDescent="0.2"/>
    <row r="931" ht="15" customHeight="1" x14ac:dyDescent="0.2"/>
    <row r="932" ht="15" customHeight="1" x14ac:dyDescent="0.2"/>
    <row r="933" ht="15" customHeight="1" x14ac:dyDescent="0.2"/>
    <row r="934" ht="15" customHeight="1" x14ac:dyDescent="0.2"/>
    <row r="935" ht="15" customHeight="1" x14ac:dyDescent="0.2"/>
    <row r="936" ht="15" customHeight="1" x14ac:dyDescent="0.2"/>
    <row r="937" ht="15" customHeight="1" x14ac:dyDescent="0.2"/>
    <row r="938" ht="15" customHeight="1" x14ac:dyDescent="0.2"/>
    <row r="939" ht="15" customHeight="1" x14ac:dyDescent="0.2"/>
    <row r="940" ht="15" customHeight="1" x14ac:dyDescent="0.2"/>
    <row r="941" ht="15" customHeight="1" x14ac:dyDescent="0.2"/>
    <row r="942" ht="15" customHeight="1" x14ac:dyDescent="0.2"/>
    <row r="943" ht="15" customHeight="1" x14ac:dyDescent="0.2"/>
    <row r="944" ht="15" customHeight="1" x14ac:dyDescent="0.2"/>
    <row r="945" ht="15" customHeight="1" x14ac:dyDescent="0.2"/>
    <row r="946" ht="15" customHeight="1" x14ac:dyDescent="0.2"/>
    <row r="947" ht="15" customHeight="1" x14ac:dyDescent="0.2"/>
    <row r="948" ht="15" customHeight="1" x14ac:dyDescent="0.2"/>
    <row r="949" ht="15" customHeight="1" x14ac:dyDescent="0.2"/>
    <row r="950" ht="15" customHeight="1" x14ac:dyDescent="0.2"/>
    <row r="951" ht="15" customHeight="1" x14ac:dyDescent="0.2"/>
    <row r="952" ht="15" customHeight="1" x14ac:dyDescent="0.2"/>
    <row r="953" ht="15" customHeight="1" x14ac:dyDescent="0.2"/>
    <row r="954" ht="15" customHeight="1" x14ac:dyDescent="0.2"/>
    <row r="955" ht="15" customHeight="1" x14ac:dyDescent="0.2"/>
    <row r="956" ht="15" customHeight="1" x14ac:dyDescent="0.2"/>
    <row r="957" ht="15" customHeight="1" x14ac:dyDescent="0.2"/>
    <row r="958" ht="15" customHeight="1" x14ac:dyDescent="0.2"/>
    <row r="959" ht="15" customHeight="1" x14ac:dyDescent="0.2"/>
    <row r="960" ht="15" customHeight="1" x14ac:dyDescent="0.2"/>
    <row r="961" ht="15" customHeight="1" x14ac:dyDescent="0.2"/>
    <row r="962" ht="15" customHeight="1" x14ac:dyDescent="0.2"/>
    <row r="963" ht="15" customHeight="1" x14ac:dyDescent="0.2"/>
    <row r="964" ht="15" customHeight="1" x14ac:dyDescent="0.2"/>
    <row r="965" ht="15" customHeight="1" x14ac:dyDescent="0.2"/>
    <row r="966" ht="15" customHeight="1" x14ac:dyDescent="0.2"/>
    <row r="967" ht="15" customHeight="1" x14ac:dyDescent="0.2"/>
    <row r="968" ht="15" customHeight="1" x14ac:dyDescent="0.2"/>
    <row r="969" ht="15" customHeight="1" x14ac:dyDescent="0.2"/>
    <row r="970" ht="15" customHeight="1" x14ac:dyDescent="0.2"/>
    <row r="971" ht="15" customHeight="1" x14ac:dyDescent="0.2"/>
    <row r="972" ht="15" customHeight="1" x14ac:dyDescent="0.2"/>
    <row r="973" ht="15" customHeight="1" x14ac:dyDescent="0.2"/>
    <row r="974" ht="15" customHeight="1" x14ac:dyDescent="0.2"/>
    <row r="975" ht="15" customHeight="1" x14ac:dyDescent="0.2"/>
    <row r="976" ht="15" customHeight="1" x14ac:dyDescent="0.2"/>
    <row r="977" ht="15" customHeight="1" x14ac:dyDescent="0.2"/>
    <row r="978" ht="15" customHeight="1" x14ac:dyDescent="0.2"/>
    <row r="979" ht="15" customHeight="1" x14ac:dyDescent="0.2"/>
  </sheetData>
  <sheetProtection algorithmName="SHA-512" hashValue="HhnTjlFWY+OoMqjht1Tff0M3knO0qBHPOHmPrmQjbG6gwf5V7hBqDDqns7fcXyDy4C4j4KS0CMf5qbW0Qv6Ytg==" saltValue="gvIGL/6iJkQVsrecJxSqZQ==" spinCount="100000" sheet="1" objects="1" scenarios="1"/>
  <mergeCells count="2">
    <mergeCell ref="I2:L6"/>
    <mergeCell ref="G2:H2"/>
  </mergeCells>
  <hyperlinks>
    <hyperlink ref="B14" display="Preisübersicht" xr:uid="{00000000-0004-0000-0000-000000000000}"/>
    <hyperlink ref="B15" display="Preisübersicht (nach Bedarf)" xr:uid="{00000000-0004-0000-0000-000001000000}"/>
    <hyperlink ref="B16" display="SVS UnterhaltsRG" xr:uid="{00000000-0004-0000-0000-000002000000}"/>
    <hyperlink ref="B17" display="SVS GrundRG" xr:uid="{00000000-0004-0000-0000-000003000000}"/>
    <hyperlink ref="B18" display="Reinigungstage" xr:uid="{00000000-0004-0000-0000-000004000000}"/>
    <hyperlink ref="F21" display="'Kal Unter GGR'!$Q$21" xr:uid="{00000000-0004-0000-0000-000005000000}"/>
    <hyperlink ref="G21" display="'Kal Grund GGR'!$Q$21" xr:uid="{00000000-0004-0000-0000-000006000000}"/>
    <hyperlink ref="H21" display="'Kal Unter Fer GGR'!$Q$21" xr:uid="{00000000-0004-0000-0000-000007000000}"/>
    <hyperlink ref="I21" display="'Kal TeilRG Gesamt'!L5:L6" xr:uid="{00000000-0004-0000-0000-000008000000}"/>
    <hyperlink ref="J21" display="'Kal Sonstiges Gesamt'!$L$4" xr:uid="{00000000-0004-0000-0000-000009000000}"/>
    <hyperlink ref="K21" display="'Kal Unter Bed GGR'!$Q$21" xr:uid="{00000000-0004-0000-0000-00000A000000}"/>
    <hyperlink ref="N21" display="'Kal Sonstiges Bed'!Q5:Q9" xr:uid="{00000000-0004-0000-0000-00000B000000}"/>
    <hyperlink ref="L21" display="'Kal Pflegefilm Bed'!G5" xr:uid="{00000000-0004-0000-0000-00000C000000}"/>
    <hyperlink ref="M21" display="'Kal Rohre u Balken Bed'!K5" xr:uid="{00000000-0004-0000-0000-00000D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&amp;N&amp;RInhaltsverzeichnis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Line="0" autoPict="0">
                <anchor moveWithCells="1">
                  <from>
                    <xdr:col>7</xdr:col>
                    <xdr:colOff>0</xdr:colOff>
                    <xdr:row>2</xdr:row>
                    <xdr:rowOff>0</xdr:rowOff>
                  </from>
                  <to>
                    <xdr:col>7</xdr:col>
                    <xdr:colOff>790575</xdr:colOff>
                    <xdr:row>3</xdr:row>
                    <xdr:rowOff>28575</xdr:rowOff>
                  </to>
                </anchor>
              </controlPr>
            </control>
          </mc:Choice>
        </mc:AlternateContent>
        <mc:AlternateContent xmlns:mc="http://schemas.openxmlformats.org/markup-compatibility/2006">
          <mc:Choice Requires="x14">
            <control shapeId="1026" r:id="rId5" name="Check Box 2">
              <controlPr defaultSize="0" autoLine="0" autoPict="0" altText="Hinweis 2">
                <anchor moveWithCells="1">
                  <from>
                    <xdr:col>7</xdr:col>
                    <xdr:colOff>0</xdr:colOff>
                    <xdr:row>3</xdr:row>
                    <xdr:rowOff>0</xdr:rowOff>
                  </from>
                  <to>
                    <xdr:col>7</xdr:col>
                    <xdr:colOff>790575</xdr:colOff>
                    <xdr:row>4</xdr:row>
                    <xdr:rowOff>28575</xdr:rowOff>
                  </to>
                </anchor>
              </controlPr>
            </control>
          </mc:Choice>
        </mc:AlternateContent>
        <mc:AlternateContent xmlns:mc="http://schemas.openxmlformats.org/markup-compatibility/2006">
          <mc:Choice Requires="x14">
            <control shapeId="1027" r:id="rId6" name="Check Box 3">
              <controlPr defaultSize="0" autoLine="0" autoPict="0" altText="Hinweis 3">
                <anchor moveWithCells="1">
                  <from>
                    <xdr:col>7</xdr:col>
                    <xdr:colOff>0</xdr:colOff>
                    <xdr:row>4</xdr:row>
                    <xdr:rowOff>19050</xdr:rowOff>
                  </from>
                  <to>
                    <xdr:col>7</xdr:col>
                    <xdr:colOff>790575</xdr:colOff>
                    <xdr:row>5</xdr:row>
                    <xdr:rowOff>57150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indexed="58"/>
  </sheetPr>
  <dimension ref="A1:J8"/>
  <sheetViews>
    <sheetView showGridLines="0" workbookViewId="0">
      <selection activeCell="A10" sqref="A10"/>
    </sheetView>
  </sheetViews>
  <sheetFormatPr baseColWidth="10" defaultColWidth="11.42578125" defaultRowHeight="15" customHeight="1" x14ac:dyDescent="0.2"/>
  <cols>
    <col min="1" max="1" width="25.7109375" style="4" customWidth="1"/>
    <col min="2" max="2" width="15.7109375" style="4" customWidth="1"/>
    <col min="3" max="7" width="14.28515625" style="4" customWidth="1"/>
    <col min="8" max="10" width="16.7109375" style="4" customWidth="1"/>
    <col min="11" max="16384" width="11.42578125" style="4"/>
  </cols>
  <sheetData>
    <row r="1" spans="1:10" ht="29.1" customHeight="1" x14ac:dyDescent="0.2">
      <c r="A1" s="4" t="s">
        <v>184</v>
      </c>
      <c r="D1" s="23"/>
      <c r="E1" s="6" t="s">
        <v>100</v>
      </c>
      <c r="F1" s="18"/>
    </row>
    <row r="2" spans="1:10" ht="24" customHeight="1" x14ac:dyDescent="0.2">
      <c r="B2" s="26" t="b">
        <v>0</v>
      </c>
      <c r="C2" s="129" t="str">
        <f>IF(B2=TRUE,"Hier muss nichts ausgefüllt werden. Füllen Sie zunächst in den folgenden Tabellen die gelben Zellen aus. Kehren Sie dann zu dieser Tabelle zurück.","")</f>
        <v/>
      </c>
      <c r="D2" s="129"/>
      <c r="E2" s="129"/>
      <c r="F2" s="129"/>
      <c r="G2" s="129"/>
      <c r="H2" s="129"/>
      <c r="I2" s="129"/>
    </row>
    <row r="3" spans="1:10" ht="24" customHeight="1" x14ac:dyDescent="0.2">
      <c r="A3" s="27" t="s">
        <v>103</v>
      </c>
      <c r="B3" s="28" t="str">
        <f>IF(Inhaltsverzeichnis!$C$3="","",Inhaltsverzeichnis!$C$3)</f>
        <v/>
      </c>
      <c r="C3" s="5"/>
      <c r="D3" s="5"/>
    </row>
    <row r="4" spans="1:10" s="22" customFormat="1" ht="29.1" customHeight="1" x14ac:dyDescent="0.2">
      <c r="A4" s="135" t="s">
        <v>663</v>
      </c>
      <c r="B4" s="136"/>
      <c r="C4" s="2" t="s">
        <v>646</v>
      </c>
      <c r="D4" s="2" t="s">
        <v>648</v>
      </c>
      <c r="E4" s="2" t="s">
        <v>649</v>
      </c>
      <c r="F4" s="2" t="s">
        <v>650</v>
      </c>
      <c r="G4" s="2" t="s">
        <v>662</v>
      </c>
      <c r="H4" s="131" t="s">
        <v>666</v>
      </c>
      <c r="I4" s="131"/>
      <c r="J4" s="131"/>
    </row>
    <row r="5" spans="1:10" s="22" customFormat="1" ht="29.1" customHeight="1" x14ac:dyDescent="0.2">
      <c r="A5" s="2" t="s">
        <v>96</v>
      </c>
      <c r="B5" s="2" t="s">
        <v>178</v>
      </c>
      <c r="C5" s="2" t="s">
        <v>153</v>
      </c>
      <c r="D5" s="2" t="s">
        <v>153</v>
      </c>
      <c r="E5" s="2" t="s">
        <v>153</v>
      </c>
      <c r="F5" s="2" t="s">
        <v>153</v>
      </c>
      <c r="G5" s="2" t="s">
        <v>153</v>
      </c>
      <c r="H5" s="2" t="s">
        <v>153</v>
      </c>
      <c r="I5" s="2" t="s">
        <v>665</v>
      </c>
      <c r="J5" s="2" t="s">
        <v>154</v>
      </c>
    </row>
    <row r="6" spans="1:10" ht="15" customHeight="1" x14ac:dyDescent="0.2">
      <c r="A6" s="17" t="s">
        <v>214</v>
      </c>
      <c r="B6" s="53">
        <v>1</v>
      </c>
      <c r="C6" s="52">
        <f ca="1">'Kal Unter GGR'!Q21</f>
        <v>0</v>
      </c>
      <c r="D6" s="52">
        <f>'Kal Grund GGR'!Q21</f>
        <v>0</v>
      </c>
      <c r="E6" s="52">
        <f ca="1">'Kal Unter Fer GGR'!Q21</f>
        <v>0</v>
      </c>
      <c r="F6" s="52">
        <f ca="1">SUMIF('Kal TeilRG Gesamt'!$B$5:$B6,$A$6,'Kal TeilRG Gesamt'!$L$5:$L6)</f>
        <v>0</v>
      </c>
      <c r="G6" s="52">
        <f>SUMIF('Kal Sonstiges Gesamt'!$B$5:$B8,$A$6,'Kal Sonstiges Gesamt'!$Q$5:$Q8)</f>
        <v>0</v>
      </c>
      <c r="H6" s="52">
        <f ca="1">SUM(C6:G6)</f>
        <v>0</v>
      </c>
      <c r="I6" s="52">
        <f ca="1">J6-H6</f>
        <v>0</v>
      </c>
      <c r="J6" s="52">
        <f ca="1">ROUND(H6*1.19,2)</f>
        <v>0</v>
      </c>
    </row>
    <row r="7" spans="1:10" ht="15" customHeight="1" x14ac:dyDescent="0.2">
      <c r="A7" s="132" t="s">
        <v>667</v>
      </c>
      <c r="B7" s="133"/>
      <c r="C7" s="134"/>
      <c r="D7" s="134"/>
      <c r="E7" s="134"/>
      <c r="F7" s="134"/>
      <c r="G7" s="134"/>
      <c r="H7" s="52">
        <f ca="1">ROUND(SUM(H6:H6),2)</f>
        <v>0</v>
      </c>
      <c r="I7" s="52">
        <f ca="1">ROUND(SUM(I6:I6),2)</f>
        <v>0</v>
      </c>
      <c r="J7" s="52">
        <f ca="1">ROUND(SUM(J6:J6),2)</f>
        <v>0</v>
      </c>
    </row>
    <row r="8" spans="1:10" ht="15" customHeight="1" x14ac:dyDescent="0.2">
      <c r="A8" s="7"/>
      <c r="B8" s="7"/>
      <c r="C8" s="7"/>
      <c r="D8" s="7"/>
      <c r="E8" s="7"/>
      <c r="F8" s="7"/>
      <c r="G8" s="7"/>
    </row>
  </sheetData>
  <sheetProtection algorithmName="SHA-512" hashValue="kJWhSBVGtmPPJ2+mipQWiEf9j6NDD0H2xrD//KqIhaQiKhWzhUZaZFMNs5HKQfHDPxT/iWWZXOUDtTQsg7PZMA==" saltValue="JTuN2cL7ZJT/FA3+q9vAwA==" spinCount="100000" sheet="1" objects="1" scenarios="1"/>
  <mergeCells count="4">
    <mergeCell ref="H4:J4"/>
    <mergeCell ref="A7:G7"/>
    <mergeCell ref="A4:B4"/>
    <mergeCell ref="C2:I2"/>
  </mergeCells>
  <hyperlinks>
    <hyperlink ref="E1" display="Zurück zum Inhaltsverzeichnis" xr:uid="{00000000-0004-0000-01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&amp;N&amp;RPreisübersicht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Line="0" autoPict="0" altText="Hinweis">
                <anchor moveWithCells="1">
                  <from>
                    <xdr:col>1</xdr:col>
                    <xdr:colOff>180975</xdr:colOff>
                    <xdr:row>1</xdr:row>
                    <xdr:rowOff>28575</xdr:rowOff>
                  </from>
                  <to>
                    <xdr:col>1</xdr:col>
                    <xdr:colOff>933450</xdr:colOff>
                    <xdr:row>1</xdr:row>
                    <xdr:rowOff>285750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indexed="58"/>
  </sheetPr>
  <dimension ref="A1:N6"/>
  <sheetViews>
    <sheetView showGridLines="0" workbookViewId="0"/>
  </sheetViews>
  <sheetFormatPr baseColWidth="10" defaultColWidth="11.42578125" defaultRowHeight="15" customHeight="1" x14ac:dyDescent="0.2"/>
  <cols>
    <col min="1" max="1" width="25.7109375" style="4" customWidth="1"/>
    <col min="2" max="2" width="16.7109375" style="4" customWidth="1"/>
    <col min="3" max="11" width="14.28515625" style="4" customWidth="1"/>
    <col min="12" max="14" width="16.7109375" style="4" customWidth="1"/>
    <col min="15" max="16384" width="11.42578125" style="4"/>
  </cols>
  <sheetData>
    <row r="1" spans="1:14" ht="29.1" customHeight="1" x14ac:dyDescent="0.2">
      <c r="A1" s="4" t="s">
        <v>183</v>
      </c>
      <c r="F1" s="23"/>
      <c r="G1" s="6" t="s">
        <v>100</v>
      </c>
      <c r="K1" s="5"/>
    </row>
    <row r="2" spans="1:14" ht="23.45" customHeight="1" x14ac:dyDescent="0.2">
      <c r="B2" s="26" t="b">
        <v>0</v>
      </c>
      <c r="C2" s="129" t="str">
        <f>IF(B2=TRUE,"Hier muss nichts ausgefüllt werden. Füllen Sie zunächst in den folgenden Tabellen die gelben Zellen aus. Kehren Sie dann zu dieser Tabelle zurück.","")</f>
        <v/>
      </c>
      <c r="D2" s="129"/>
      <c r="E2" s="129"/>
      <c r="F2" s="129"/>
      <c r="G2" s="129"/>
    </row>
    <row r="3" spans="1:14" ht="23.45" customHeight="1" x14ac:dyDescent="0.2">
      <c r="A3" s="27" t="s">
        <v>103</v>
      </c>
      <c r="B3" s="28" t="str">
        <f>IF(Inhaltsverzeichnis!$C$3="","",Inhaltsverzeichnis!$C$3)</f>
        <v/>
      </c>
    </row>
    <row r="4" spans="1:14" s="22" customFormat="1" ht="29.1" customHeight="1" x14ac:dyDescent="0.2">
      <c r="A4" s="131" t="s">
        <v>664</v>
      </c>
      <c r="B4" s="131"/>
      <c r="C4" s="131" t="s">
        <v>651</v>
      </c>
      <c r="D4" s="131"/>
      <c r="E4" s="131"/>
      <c r="F4" s="131" t="s">
        <v>668</v>
      </c>
      <c r="G4" s="131"/>
      <c r="H4" s="131"/>
      <c r="I4" s="131" t="s">
        <v>660</v>
      </c>
      <c r="J4" s="131"/>
      <c r="K4" s="131"/>
      <c r="L4" s="131" t="s">
        <v>652</v>
      </c>
      <c r="M4" s="131"/>
      <c r="N4" s="131"/>
    </row>
    <row r="5" spans="1:14" s="22" customFormat="1" ht="29.1" customHeight="1" x14ac:dyDescent="0.2">
      <c r="A5" s="54" t="s">
        <v>96</v>
      </c>
      <c r="B5" s="54" t="s">
        <v>178</v>
      </c>
      <c r="C5" s="54" t="s">
        <v>153</v>
      </c>
      <c r="D5" s="54" t="s">
        <v>665</v>
      </c>
      <c r="E5" s="54" t="s">
        <v>154</v>
      </c>
      <c r="F5" s="54" t="s">
        <v>153</v>
      </c>
      <c r="G5" s="54" t="s">
        <v>665</v>
      </c>
      <c r="H5" s="54" t="s">
        <v>154</v>
      </c>
      <c r="I5" s="54" t="s">
        <v>153</v>
      </c>
      <c r="J5" s="54" t="s">
        <v>665</v>
      </c>
      <c r="K5" s="54" t="s">
        <v>154</v>
      </c>
      <c r="L5" s="54" t="s">
        <v>153</v>
      </c>
      <c r="M5" s="54" t="s">
        <v>665</v>
      </c>
      <c r="N5" s="54" t="s">
        <v>154</v>
      </c>
    </row>
    <row r="6" spans="1:14" ht="15" customHeight="1" x14ac:dyDescent="0.2">
      <c r="A6" s="55" t="s">
        <v>214</v>
      </c>
      <c r="B6" s="57">
        <v>1</v>
      </c>
      <c r="C6" s="56">
        <f ca="1">'Kal Unter Bed GGR'!Q21</f>
        <v>0</v>
      </c>
      <c r="D6" s="56">
        <f ca="1">E6-C6</f>
        <v>0</v>
      </c>
      <c r="E6" s="56">
        <f ca="1">ROUND(C6*1.19,2)</f>
        <v>0</v>
      </c>
      <c r="F6" s="56">
        <f>'Kal Pflegefilm Bed'!$G$5</f>
        <v>0</v>
      </c>
      <c r="G6" s="56">
        <f>H6-F6</f>
        <v>0</v>
      </c>
      <c r="H6" s="56">
        <f>ROUND(F6*1.19,2)</f>
        <v>0</v>
      </c>
      <c r="I6" s="56">
        <f>'Kal Rohre u Balken Bed'!K5</f>
        <v>0</v>
      </c>
      <c r="J6" s="56">
        <f>K6-I6</f>
        <v>0</v>
      </c>
      <c r="K6" s="56">
        <f>ROUND(I6*1.19,2)</f>
        <v>0</v>
      </c>
      <c r="L6" s="56">
        <f>SUMIF('Kal Sonstiges Bed'!$B$5:$B$9,'Preisübersicht (nach Bedarf)'!A6,'Kal Sonstiges Bed'!$Q$5:$Q$9)</f>
        <v>0</v>
      </c>
      <c r="M6" s="56">
        <f>N6-L6</f>
        <v>0</v>
      </c>
      <c r="N6" s="56">
        <f>ROUND(L6*1.19,2)</f>
        <v>0</v>
      </c>
    </row>
  </sheetData>
  <sheetProtection algorithmName="SHA-512" hashValue="PjsUAmBfGwcfvt0ApiK+d34nqe59Og9H0u5jgBd/EH+cClnWqyGyfRq0OpxQ0UBRdkM7vobLK39MRXVt6FQ/Bw==" saltValue="xLNkRHtpuQU9zZnq9uPKRw==" spinCount="100000" sheet="1" objects="1" scenarios="1"/>
  <mergeCells count="6">
    <mergeCell ref="L4:N4"/>
    <mergeCell ref="A4:B4"/>
    <mergeCell ref="C2:G2"/>
    <mergeCell ref="C4:E4"/>
    <mergeCell ref="F4:H4"/>
    <mergeCell ref="I4:K4"/>
  </mergeCells>
  <hyperlinks>
    <hyperlink ref="G1" display="Zurück zum Inhaltsverzeichnis" xr:uid="{00000000-0004-0000-02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&amp;N&amp;RPreisübersicht (nach Bedarf)</oddFooter>
  </headerFooter>
  <colBreaks count="1" manualBreakCount="1">
    <brk id="8" max="5" man="1"/>
  </colBreak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Line="0" autoPict="0" altText="Hinweis">
                <anchor moveWithCells="1">
                  <from>
                    <xdr:col>1</xdr:col>
                    <xdr:colOff>180975</xdr:colOff>
                    <xdr:row>1</xdr:row>
                    <xdr:rowOff>19050</xdr:rowOff>
                  </from>
                  <to>
                    <xdr:col>1</xdr:col>
                    <xdr:colOff>971550</xdr:colOff>
                    <xdr:row>1</xdr:row>
                    <xdr:rowOff>276225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8">
    <tabColor indexed="13"/>
  </sheetPr>
  <dimension ref="A1:O79"/>
  <sheetViews>
    <sheetView showGridLines="0" topLeftCell="A37" zoomScaleSheetLayoutView="70" workbookViewId="0"/>
  </sheetViews>
  <sheetFormatPr baseColWidth="10" defaultColWidth="11.42578125" defaultRowHeight="10.5" x14ac:dyDescent="0.2"/>
  <cols>
    <col min="1" max="1" width="6.42578125" style="4" customWidth="1"/>
    <col min="2" max="2" width="2.7109375" style="4" customWidth="1"/>
    <col min="3" max="3" width="45.5703125" style="4" customWidth="1"/>
    <col min="4" max="4" width="8.5703125" style="4" customWidth="1"/>
    <col min="5" max="5" width="2.5703125" style="4" customWidth="1"/>
    <col min="6" max="6" width="11.42578125" style="4"/>
    <col min="7" max="7" width="2.85546875" style="4" customWidth="1"/>
    <col min="8" max="8" width="11.42578125" style="4"/>
    <col min="9" max="9" width="2.7109375" style="4" bestFit="1" customWidth="1"/>
    <col min="10" max="10" width="1.28515625" style="4" customWidth="1"/>
    <col min="11" max="11" width="18.28515625" style="4" bestFit="1" customWidth="1"/>
    <col min="12" max="16384" width="11.42578125" style="4"/>
  </cols>
  <sheetData>
    <row r="1" spans="1:11" ht="34.9" customHeight="1" x14ac:dyDescent="0.2">
      <c r="A1" s="83" t="str">
        <f ca="1">IF(H61&lt;&gt;"","","Bitte alle gelben Zellen ausfüllen.")</f>
        <v>Bitte alle gelben Zellen ausfüllen.</v>
      </c>
      <c r="D1" s="99" t="b">
        <v>0</v>
      </c>
      <c r="E1" s="129" t="str">
        <f>IF(D1=TRUE,"Alle gelben Zellen ausfüllen. Nichtbenötigte Positionen eindeutig mit 0 kennzeichnen.",IF(D2=TRUE,"Die rot markierten Informationen sind nur zur Unterstützung. Sie zeigen an, wenn gelbe Zellen in dieser Tabelle nicht ausgefüllt sind. "&amp;"Wenn keine rote Schrift mehr angezeigt wird, ist alles ausgefüllt.",""))</f>
        <v/>
      </c>
      <c r="F1" s="129"/>
      <c r="G1" s="129"/>
      <c r="H1" s="129"/>
      <c r="I1" s="129"/>
      <c r="K1" s="6" t="s">
        <v>100</v>
      </c>
    </row>
    <row r="2" spans="1:11" ht="33" customHeight="1" x14ac:dyDescent="0.2">
      <c r="A2" s="4" t="s">
        <v>103</v>
      </c>
      <c r="C2" s="4" t="str">
        <f>IF(Inhaltsverzeichnis!$C$3="","",Inhaltsverzeichnis!$C$3)</f>
        <v/>
      </c>
      <c r="D2" s="26" t="b">
        <v>0</v>
      </c>
      <c r="E2" s="129"/>
      <c r="F2" s="129"/>
      <c r="G2" s="129"/>
      <c r="H2" s="129"/>
      <c r="I2" s="129"/>
    </row>
    <row r="3" spans="1:11" s="3" customFormat="1" ht="12.75" x14ac:dyDescent="0.2">
      <c r="A3" s="145" t="s">
        <v>102</v>
      </c>
      <c r="B3" s="145"/>
      <c r="C3" s="145"/>
      <c r="D3" s="145"/>
      <c r="E3" s="145"/>
      <c r="F3" s="145"/>
      <c r="G3" s="145"/>
      <c r="H3" s="145"/>
      <c r="I3" s="145"/>
    </row>
    <row r="4" spans="1:11" x14ac:dyDescent="0.2">
      <c r="A4" s="84"/>
      <c r="B4" s="84"/>
      <c r="C4" s="84"/>
      <c r="D4" s="84"/>
      <c r="E4" s="84"/>
      <c r="F4" s="84"/>
      <c r="G4" s="84"/>
      <c r="H4" s="84"/>
      <c r="I4" s="84"/>
    </row>
    <row r="5" spans="1:11" ht="15" customHeight="1" x14ac:dyDescent="0.2">
      <c r="A5" s="85" t="s">
        <v>1</v>
      </c>
      <c r="B5" s="85" t="s">
        <v>2</v>
      </c>
      <c r="C5" s="85"/>
      <c r="D5" s="85"/>
      <c r="E5" s="85"/>
      <c r="F5" s="86">
        <v>100</v>
      </c>
      <c r="G5" s="85" t="s">
        <v>3</v>
      </c>
      <c r="H5" s="12">
        <v>15</v>
      </c>
      <c r="I5" s="85" t="s">
        <v>4</v>
      </c>
      <c r="K5" s="87" t="str">
        <f ca="1">IF(H5="","Bitte ausfüllen!",IF(H61="","Der voreingetragene produktive Stundenlohn ist eine Mindestanforderung. Inhalt der gelben Zellen kann angepasst werden.",""))</f>
        <v>Der voreingetragene produktive Stundenlohn ist eine Mindestanforderung. Inhalt der gelben Zellen kann angepasst werden.</v>
      </c>
    </row>
    <row r="6" spans="1:11" x14ac:dyDescent="0.2">
      <c r="A6" s="84"/>
      <c r="B6" s="84"/>
      <c r="C6" s="84"/>
      <c r="D6" s="84"/>
      <c r="E6" s="84"/>
      <c r="F6" s="88"/>
      <c r="G6" s="84"/>
      <c r="H6" s="88"/>
      <c r="I6" s="84"/>
    </row>
    <row r="7" spans="1:11" x14ac:dyDescent="0.2">
      <c r="A7" s="85" t="s">
        <v>5</v>
      </c>
      <c r="B7" s="85" t="s">
        <v>6</v>
      </c>
      <c r="C7" s="85"/>
      <c r="D7" s="85"/>
      <c r="E7" s="85"/>
      <c r="F7" s="89"/>
      <c r="G7" s="85"/>
      <c r="H7" s="89"/>
      <c r="I7" s="85"/>
    </row>
    <row r="8" spans="1:11" ht="14.25" x14ac:dyDescent="0.2">
      <c r="A8" s="84" t="s">
        <v>7</v>
      </c>
      <c r="B8" s="84" t="s">
        <v>8</v>
      </c>
      <c r="C8" s="84"/>
      <c r="D8" s="84"/>
      <c r="E8" s="84"/>
      <c r="F8" s="89"/>
      <c r="G8" s="89"/>
      <c r="H8" s="89"/>
      <c r="I8" s="89"/>
      <c r="K8" s="90"/>
    </row>
    <row r="9" spans="1:11" x14ac:dyDescent="0.2">
      <c r="A9" s="84" t="s">
        <v>9</v>
      </c>
      <c r="B9" s="84"/>
      <c r="C9" s="84" t="s">
        <v>10</v>
      </c>
      <c r="D9" s="84"/>
      <c r="E9" s="84"/>
      <c r="F9" s="13"/>
      <c r="G9" s="84" t="s">
        <v>3</v>
      </c>
      <c r="H9" s="91" t="str">
        <f>IF(F9="","",ROUND(F9/100*$H$5,2))</f>
        <v/>
      </c>
      <c r="I9" s="84" t="s">
        <v>4</v>
      </c>
      <c r="K9" s="87" t="str">
        <f>IF(F9="","Bitte ausfüllen!","")</f>
        <v>Bitte ausfüllen!</v>
      </c>
    </row>
    <row r="10" spans="1:11" x14ac:dyDescent="0.2">
      <c r="A10" s="84" t="s">
        <v>11</v>
      </c>
      <c r="B10" s="84"/>
      <c r="C10" s="84" t="s">
        <v>12</v>
      </c>
      <c r="D10" s="84"/>
      <c r="E10" s="84"/>
      <c r="F10" s="13"/>
      <c r="G10" s="84" t="s">
        <v>3</v>
      </c>
      <c r="H10" s="91" t="str">
        <f>IF(F10="","",ROUND(F10/100*$H$5,2))</f>
        <v/>
      </c>
      <c r="I10" s="84" t="s">
        <v>4</v>
      </c>
      <c r="K10" s="87" t="str">
        <f>IF(F10="","Bitte ausfüllen!","")</f>
        <v>Bitte ausfüllen!</v>
      </c>
    </row>
    <row r="11" spans="1:11" x14ac:dyDescent="0.2">
      <c r="A11" s="84" t="s">
        <v>13</v>
      </c>
      <c r="B11" s="84"/>
      <c r="C11" s="84" t="s">
        <v>14</v>
      </c>
      <c r="D11" s="84"/>
      <c r="E11" s="84"/>
      <c r="F11" s="13"/>
      <c r="G11" s="84" t="s">
        <v>3</v>
      </c>
      <c r="H11" s="91" t="str">
        <f>IF(F11="","",ROUND(F11/100*$H$5,2))</f>
        <v/>
      </c>
      <c r="I11" s="84" t="s">
        <v>4</v>
      </c>
      <c r="K11" s="87" t="str">
        <f>IF(F11="","Bitte ausfüllen!","")</f>
        <v>Bitte ausfüllen!</v>
      </c>
    </row>
    <row r="12" spans="1:11" x14ac:dyDescent="0.2">
      <c r="A12" s="84" t="s">
        <v>15</v>
      </c>
      <c r="B12" s="84"/>
      <c r="C12" s="84" t="s">
        <v>16</v>
      </c>
      <c r="D12" s="84"/>
      <c r="E12" s="84"/>
      <c r="F12" s="13"/>
      <c r="G12" s="84" t="s">
        <v>3</v>
      </c>
      <c r="H12" s="91" t="str">
        <f>IF(F12="","",ROUND(F12/100*$H$5,2))</f>
        <v/>
      </c>
      <c r="I12" s="84" t="s">
        <v>4</v>
      </c>
      <c r="K12" s="87" t="str">
        <f>IF(F12="","Bitte ausfüllen!","")</f>
        <v>Bitte ausfüllen!</v>
      </c>
    </row>
    <row r="13" spans="1:11" x14ac:dyDescent="0.2">
      <c r="A13" s="84" t="s">
        <v>17</v>
      </c>
      <c r="B13" s="84"/>
      <c r="C13" s="84" t="s">
        <v>18</v>
      </c>
      <c r="D13" s="84"/>
      <c r="E13" s="84"/>
      <c r="F13" s="13"/>
      <c r="G13" s="84" t="s">
        <v>3</v>
      </c>
      <c r="H13" s="91" t="str">
        <f>IF(F13="","",ROUND(F13/100*$H$5,2))</f>
        <v/>
      </c>
      <c r="I13" s="84" t="s">
        <v>4</v>
      </c>
      <c r="K13" s="87" t="str">
        <f>IF(F13="","Bitte ausfüllen!","")</f>
        <v>Bitte ausfüllen!</v>
      </c>
    </row>
    <row r="14" spans="1:11" x14ac:dyDescent="0.2">
      <c r="A14" s="85"/>
      <c r="B14" s="85" t="s">
        <v>19</v>
      </c>
      <c r="C14" s="85"/>
      <c r="D14" s="85"/>
      <c r="E14" s="85"/>
      <c r="F14" s="92">
        <f>IF(SUM(F9:F13)=0,0,SUM(F9:F13))</f>
        <v>0</v>
      </c>
      <c r="G14" s="85" t="s">
        <v>3</v>
      </c>
      <c r="H14" s="93" t="str">
        <f>IF(COUNTIF(F9:F13,"")&gt;0,"",SUM(H8:H13))</f>
        <v/>
      </c>
      <c r="I14" s="85" t="s">
        <v>4</v>
      </c>
      <c r="K14" s="87" t="str">
        <f>IF(H14="","Angaben offen!","")</f>
        <v>Angaben offen!</v>
      </c>
    </row>
    <row r="15" spans="1:11" x14ac:dyDescent="0.2">
      <c r="A15" s="84"/>
      <c r="B15" s="84"/>
      <c r="C15" s="84"/>
      <c r="D15" s="84"/>
      <c r="E15" s="84"/>
      <c r="F15" s="88"/>
      <c r="G15" s="84"/>
      <c r="H15" s="88"/>
      <c r="I15" s="84"/>
    </row>
    <row r="16" spans="1:11" x14ac:dyDescent="0.2">
      <c r="A16" s="85" t="s">
        <v>20</v>
      </c>
      <c r="B16" s="85" t="s">
        <v>21</v>
      </c>
      <c r="C16" s="85"/>
      <c r="D16" s="85"/>
      <c r="E16" s="85"/>
      <c r="F16" s="89"/>
      <c r="G16" s="85"/>
      <c r="H16" s="89"/>
      <c r="I16" s="85"/>
    </row>
    <row r="17" spans="1:11" ht="11.25" customHeight="1" x14ac:dyDescent="0.2">
      <c r="A17" s="84" t="s">
        <v>22</v>
      </c>
      <c r="B17" s="84" t="s">
        <v>120</v>
      </c>
      <c r="C17" s="84"/>
      <c r="D17" s="13">
        <f>D73+D77</f>
        <v>8.75</v>
      </c>
      <c r="E17" s="84" t="s">
        <v>3</v>
      </c>
      <c r="F17" s="88"/>
      <c r="G17" s="84"/>
      <c r="H17" s="88"/>
      <c r="I17" s="84"/>
      <c r="K17" s="87" t="str">
        <f ca="1">IF(D17&lt;(D73+D77),"Wert prüfen!",IF(H61="","Inhalt der gelben Zellen kann angepasst werden.",""))</f>
        <v>Inhalt der gelben Zellen kann angepasst werden.</v>
      </c>
    </row>
    <row r="18" spans="1:11" x14ac:dyDescent="0.2">
      <c r="A18" s="84"/>
      <c r="B18" s="84" t="s">
        <v>23</v>
      </c>
      <c r="C18" s="84"/>
      <c r="D18" s="94">
        <f>(D17/100)*$F$14</f>
        <v>0</v>
      </c>
      <c r="E18" s="84" t="s">
        <v>3</v>
      </c>
      <c r="F18" s="95">
        <f>IF(D18="","",D17+D18)</f>
        <v>8.75</v>
      </c>
      <c r="G18" s="84" t="s">
        <v>3</v>
      </c>
      <c r="H18" s="91">
        <f>IF(D18="","",ROUND(F18/100*$H$5,2))</f>
        <v>1.31</v>
      </c>
      <c r="I18" s="84" t="s">
        <v>4</v>
      </c>
      <c r="K18" s="87"/>
    </row>
    <row r="19" spans="1:11" ht="11.25" x14ac:dyDescent="0.2">
      <c r="A19" s="84" t="s">
        <v>24</v>
      </c>
      <c r="B19" s="84" t="s">
        <v>121</v>
      </c>
      <c r="C19" s="84"/>
      <c r="D19" s="13">
        <f>D74</f>
        <v>9.3000000000000007</v>
      </c>
      <c r="E19" s="84" t="s">
        <v>3</v>
      </c>
      <c r="F19" s="96"/>
      <c r="G19" s="84"/>
      <c r="H19" s="88"/>
      <c r="I19" s="84"/>
      <c r="K19" s="87" t="str">
        <f ca="1">IF(D19&lt;&gt;D74,"Wert prüfen!",IF(H61="","Inhalt der gelben Zellen kann angepasst werden.",""))</f>
        <v>Inhalt der gelben Zellen kann angepasst werden.</v>
      </c>
    </row>
    <row r="20" spans="1:11" ht="11.25" customHeight="1" x14ac:dyDescent="0.2">
      <c r="A20" s="84"/>
      <c r="B20" s="84" t="s">
        <v>25</v>
      </c>
      <c r="C20" s="84"/>
      <c r="D20" s="94">
        <f>(D19/100)*$F$14</f>
        <v>0</v>
      </c>
      <c r="E20" s="84" t="s">
        <v>3</v>
      </c>
      <c r="F20" s="95">
        <f>IF(D20="","",D19+D20)</f>
        <v>9.3000000000000007</v>
      </c>
      <c r="G20" s="84" t="s">
        <v>3</v>
      </c>
      <c r="H20" s="91">
        <f>IF(D20="","",ROUND(F20/100*$H$5,2))</f>
        <v>1.4</v>
      </c>
      <c r="I20" s="84" t="s">
        <v>4</v>
      </c>
      <c r="K20" s="87"/>
    </row>
    <row r="21" spans="1:11" ht="11.25" x14ac:dyDescent="0.2">
      <c r="A21" s="84" t="s">
        <v>26</v>
      </c>
      <c r="B21" s="84" t="s">
        <v>122</v>
      </c>
      <c r="C21" s="84"/>
      <c r="D21" s="13">
        <f>D75</f>
        <v>1.3</v>
      </c>
      <c r="E21" s="84" t="s">
        <v>3</v>
      </c>
      <c r="F21" s="96"/>
      <c r="G21" s="84"/>
      <c r="H21" s="88"/>
      <c r="I21" s="84"/>
      <c r="K21" s="87" t="str">
        <f ca="1">IF(D21&lt;&gt;D75,"Wert prüfen!",IF(H61="","Inhalt der gelben Zellen kann angepasst werden.",""))</f>
        <v>Inhalt der gelben Zellen kann angepasst werden.</v>
      </c>
    </row>
    <row r="22" spans="1:11" x14ac:dyDescent="0.2">
      <c r="A22" s="84"/>
      <c r="B22" s="84" t="s">
        <v>27</v>
      </c>
      <c r="C22" s="84"/>
      <c r="D22" s="94">
        <f>(D21/100)*$F$14</f>
        <v>0</v>
      </c>
      <c r="E22" s="84" t="s">
        <v>3</v>
      </c>
      <c r="F22" s="95">
        <f>IF(D22="","",D21+D22)</f>
        <v>1.3</v>
      </c>
      <c r="G22" s="84" t="s">
        <v>3</v>
      </c>
      <c r="H22" s="91">
        <f>IF(D22="","",ROUND(F22/100*$H$5,2))</f>
        <v>0.2</v>
      </c>
      <c r="I22" s="84" t="s">
        <v>4</v>
      </c>
      <c r="K22" s="87"/>
    </row>
    <row r="23" spans="1:11" ht="11.25" x14ac:dyDescent="0.2">
      <c r="A23" s="84" t="s">
        <v>28</v>
      </c>
      <c r="B23" s="84" t="s">
        <v>123</v>
      </c>
      <c r="C23" s="84"/>
      <c r="D23" s="13">
        <f>D76</f>
        <v>1.8</v>
      </c>
      <c r="E23" s="84" t="s">
        <v>3</v>
      </c>
      <c r="F23" s="96"/>
      <c r="G23" s="84"/>
      <c r="H23" s="88"/>
      <c r="I23" s="84"/>
      <c r="K23" s="87" t="str">
        <f ca="1">IF(D23&lt;&gt;D76,"Wert prüfen!",IF(H61="","Inhalt der gelben Zellen kann angepasst werden.",""))</f>
        <v>Inhalt der gelben Zellen kann angepasst werden.</v>
      </c>
    </row>
    <row r="24" spans="1:11" x14ac:dyDescent="0.2">
      <c r="A24" s="84"/>
      <c r="B24" s="84" t="s">
        <v>29</v>
      </c>
      <c r="C24" s="84"/>
      <c r="D24" s="94">
        <f>(D23/100)*$F$14</f>
        <v>0</v>
      </c>
      <c r="E24" s="84" t="s">
        <v>3</v>
      </c>
      <c r="F24" s="95">
        <f>IF(D24="","",D23+D24)</f>
        <v>1.8</v>
      </c>
      <c r="G24" s="84" t="s">
        <v>3</v>
      </c>
      <c r="H24" s="91">
        <f>IF(D24="","",ROUND(F24/100*$H$5,2))</f>
        <v>0.27</v>
      </c>
      <c r="I24" s="84" t="s">
        <v>4</v>
      </c>
      <c r="K24" s="87"/>
    </row>
    <row r="25" spans="1:11" ht="11.25" x14ac:dyDescent="0.2">
      <c r="A25" s="84" t="s">
        <v>30</v>
      </c>
      <c r="B25" s="84" t="s">
        <v>124</v>
      </c>
      <c r="C25" s="84"/>
      <c r="D25" s="13"/>
      <c r="E25" s="84" t="s">
        <v>3</v>
      </c>
      <c r="F25" s="96"/>
      <c r="G25" s="84"/>
      <c r="H25" s="88"/>
      <c r="I25" s="84"/>
      <c r="K25" s="87" t="str">
        <f>IF(D25="","Bitte ausfüllen!","")</f>
        <v>Bitte ausfüllen!</v>
      </c>
    </row>
    <row r="26" spans="1:11" x14ac:dyDescent="0.2">
      <c r="A26" s="84"/>
      <c r="B26" s="84" t="s">
        <v>31</v>
      </c>
      <c r="C26" s="84"/>
      <c r="D26" s="94">
        <f>(D25/100)*$F$14</f>
        <v>0</v>
      </c>
      <c r="E26" s="84" t="s">
        <v>3</v>
      </c>
      <c r="F26" s="95">
        <f>IF(D26="","",D25+D26)</f>
        <v>0</v>
      </c>
      <c r="G26" s="84" t="s">
        <v>3</v>
      </c>
      <c r="H26" s="91">
        <f>IF(D26="","",ROUND(F26/100*$H$5,2))</f>
        <v>0</v>
      </c>
      <c r="I26" s="84" t="s">
        <v>4</v>
      </c>
      <c r="K26" s="87"/>
    </row>
    <row r="27" spans="1:11" ht="11.25" x14ac:dyDescent="0.2">
      <c r="A27" s="84" t="s">
        <v>32</v>
      </c>
      <c r="B27" s="84" t="s">
        <v>125</v>
      </c>
      <c r="C27" s="84"/>
      <c r="D27" s="84"/>
      <c r="E27" s="84"/>
      <c r="F27" s="13"/>
      <c r="G27" s="84" t="s">
        <v>3</v>
      </c>
      <c r="H27" s="91" t="str">
        <f>IF(F27="","",ROUND(F27/100*$H$5,2))</f>
        <v/>
      </c>
      <c r="I27" s="84" t="s">
        <v>4</v>
      </c>
      <c r="K27" s="87" t="str">
        <f>IF(F27="","Bitte ausfüllen!","")</f>
        <v>Bitte ausfüllen!</v>
      </c>
    </row>
    <row r="28" spans="1:11" ht="11.25" x14ac:dyDescent="0.2">
      <c r="A28" s="84" t="s">
        <v>33</v>
      </c>
      <c r="B28" s="84" t="s">
        <v>126</v>
      </c>
      <c r="C28" s="84"/>
      <c r="D28" s="84"/>
      <c r="E28" s="84"/>
      <c r="F28" s="13">
        <f>D79</f>
        <v>0.15</v>
      </c>
      <c r="G28" s="84" t="s">
        <v>3</v>
      </c>
      <c r="H28" s="91">
        <f>IF(F28="","",ROUND(F28/100*$H$5,2))</f>
        <v>0.02</v>
      </c>
      <c r="I28" s="84" t="s">
        <v>4</v>
      </c>
      <c r="K28" s="87" t="str">
        <f ca="1">IF(F28&lt;&gt;D79,"Wert prüfen!",IF(H61="","Inhalt der gelben Zellen kann angepasst werden.",""))</f>
        <v>Inhalt der gelben Zellen kann angepasst werden.</v>
      </c>
    </row>
    <row r="29" spans="1:11" ht="23.45" customHeight="1" x14ac:dyDescent="0.2">
      <c r="A29" s="85"/>
      <c r="B29" s="147" t="s">
        <v>34</v>
      </c>
      <c r="C29" s="147"/>
      <c r="D29" s="85"/>
      <c r="E29" s="85"/>
      <c r="F29" s="92">
        <f>IF(SUM(F17:F28)=0,0,SUM(F17:F28)+F14)</f>
        <v>21.3</v>
      </c>
      <c r="G29" s="85" t="s">
        <v>3</v>
      </c>
      <c r="H29" s="93" t="str">
        <f>IF(OR(COUNTIF(D17:D26,"")&gt;0,COUNTIF(F27:F28,"")&gt;0),"",SUM(H17:H28)+H14)</f>
        <v/>
      </c>
      <c r="I29" s="85" t="s">
        <v>4</v>
      </c>
      <c r="K29" s="87" t="str">
        <f>IF(H29="","Angaben offen!","")</f>
        <v>Angaben offen!</v>
      </c>
    </row>
    <row r="30" spans="1:11" ht="5.45" customHeight="1" x14ac:dyDescent="0.2">
      <c r="A30" s="84"/>
      <c r="B30" s="84"/>
      <c r="C30" s="84"/>
      <c r="D30" s="84"/>
      <c r="E30" s="84"/>
      <c r="F30" s="88"/>
      <c r="G30" s="84"/>
      <c r="H30" s="88"/>
      <c r="I30" s="84"/>
    </row>
    <row r="31" spans="1:11" x14ac:dyDescent="0.2">
      <c r="A31" s="84"/>
      <c r="B31" s="85" t="s">
        <v>35</v>
      </c>
      <c r="C31" s="84"/>
      <c r="D31" s="84"/>
      <c r="E31" s="84"/>
      <c r="F31" s="88"/>
      <c r="G31" s="84"/>
      <c r="H31" s="88"/>
      <c r="I31" s="84"/>
    </row>
    <row r="32" spans="1:11" x14ac:dyDescent="0.2">
      <c r="A32" s="84" t="s">
        <v>36</v>
      </c>
      <c r="B32" s="84" t="s">
        <v>37</v>
      </c>
      <c r="C32" s="84"/>
      <c r="D32" s="84"/>
      <c r="E32" s="84"/>
      <c r="F32" s="13"/>
      <c r="G32" s="84" t="s">
        <v>3</v>
      </c>
      <c r="H32" s="91" t="str">
        <f>IF(F32="","",ROUND(F32/100*$H$5,2))</f>
        <v/>
      </c>
      <c r="I32" s="84" t="s">
        <v>4</v>
      </c>
      <c r="K32" s="87" t="str">
        <f>IF(F32="","Bitte ausfüllen!","")</f>
        <v>Bitte ausfüllen!</v>
      </c>
    </row>
    <row r="33" spans="1:11" x14ac:dyDescent="0.2">
      <c r="A33" s="84" t="s">
        <v>38</v>
      </c>
      <c r="B33" s="84" t="s">
        <v>39</v>
      </c>
      <c r="C33" s="84"/>
      <c r="D33" s="84"/>
      <c r="E33" s="84"/>
      <c r="F33" s="13"/>
      <c r="G33" s="84" t="s">
        <v>3</v>
      </c>
      <c r="H33" s="91" t="str">
        <f>IF(F33="","",ROUND(F33/100*$H$5,2))</f>
        <v/>
      </c>
      <c r="I33" s="84" t="s">
        <v>4</v>
      </c>
      <c r="K33" s="87" t="str">
        <f>IF(F33="","Bitte ausfüllen!","")</f>
        <v>Bitte ausfüllen!</v>
      </c>
    </row>
    <row r="34" spans="1:11" ht="22.15" customHeight="1" x14ac:dyDescent="0.2">
      <c r="A34" s="85"/>
      <c r="B34" s="147" t="s">
        <v>40</v>
      </c>
      <c r="C34" s="147"/>
      <c r="D34" s="85"/>
      <c r="E34" s="85"/>
      <c r="F34" s="92">
        <f>IF(SUM(F32:F33)=0,0,SUM(F32:F33)+F29)</f>
        <v>0</v>
      </c>
      <c r="G34" s="85" t="s">
        <v>3</v>
      </c>
      <c r="H34" s="93" t="str">
        <f>IF(COUNTIF(H32:H33,"")&gt;0,"",SUM(H32:H33)+H29)</f>
        <v/>
      </c>
      <c r="I34" s="85" t="s">
        <v>4</v>
      </c>
      <c r="K34" s="87" t="str">
        <f>IF(H34="","Angaben offen!","")</f>
        <v>Angaben offen!</v>
      </c>
    </row>
    <row r="35" spans="1:11" ht="5.45" customHeight="1" x14ac:dyDescent="0.2">
      <c r="A35" s="84"/>
      <c r="B35" s="84"/>
      <c r="C35" s="84"/>
      <c r="D35" s="84"/>
      <c r="E35" s="84"/>
      <c r="F35" s="88"/>
      <c r="G35" s="84"/>
      <c r="H35" s="88"/>
      <c r="I35" s="84"/>
    </row>
    <row r="36" spans="1:11" x14ac:dyDescent="0.2">
      <c r="A36" s="85" t="s">
        <v>41</v>
      </c>
      <c r="B36" s="85" t="s">
        <v>42</v>
      </c>
      <c r="C36" s="85"/>
      <c r="D36" s="85"/>
      <c r="E36" s="85"/>
      <c r="F36" s="89"/>
      <c r="G36" s="85"/>
      <c r="H36" s="89"/>
      <c r="I36" s="85"/>
    </row>
    <row r="37" spans="1:11" x14ac:dyDescent="0.2">
      <c r="A37" s="84" t="s">
        <v>43</v>
      </c>
      <c r="B37" s="84" t="s">
        <v>44</v>
      </c>
      <c r="C37" s="84"/>
      <c r="D37" s="84"/>
      <c r="E37" s="84"/>
      <c r="F37" s="88"/>
      <c r="G37" s="84"/>
      <c r="H37" s="88"/>
      <c r="I37" s="84"/>
    </row>
    <row r="38" spans="1:11" x14ac:dyDescent="0.2">
      <c r="A38" s="84"/>
      <c r="B38" s="84" t="s">
        <v>45</v>
      </c>
      <c r="C38" s="84"/>
      <c r="D38" s="84"/>
      <c r="E38" s="84"/>
      <c r="F38" s="13"/>
      <c r="G38" s="84" t="s">
        <v>3</v>
      </c>
      <c r="H38" s="91" t="str">
        <f>IF(F38="","",ROUND(F38/100*$H$5,2))</f>
        <v/>
      </c>
      <c r="I38" s="84" t="s">
        <v>4</v>
      </c>
      <c r="K38" s="87" t="str">
        <f>IF(F38="","Bitte ausfüllen!","")</f>
        <v>Bitte ausfüllen!</v>
      </c>
    </row>
    <row r="39" spans="1:11" x14ac:dyDescent="0.2">
      <c r="A39" s="84" t="s">
        <v>46</v>
      </c>
      <c r="B39" s="84" t="s">
        <v>47</v>
      </c>
      <c r="C39" s="84"/>
      <c r="D39" s="84"/>
      <c r="E39" s="84"/>
      <c r="F39" s="13"/>
      <c r="G39" s="84" t="s">
        <v>3</v>
      </c>
      <c r="H39" s="91" t="str">
        <f>IF(F39="","",ROUND(F39/100*$H$5,2))</f>
        <v/>
      </c>
      <c r="I39" s="84" t="s">
        <v>4</v>
      </c>
      <c r="K39" s="87" t="str">
        <f>IF(F39="","Bitte ausfüllen!","")</f>
        <v>Bitte ausfüllen!</v>
      </c>
    </row>
    <row r="40" spans="1:11" x14ac:dyDescent="0.2">
      <c r="A40" s="84" t="s">
        <v>48</v>
      </c>
      <c r="B40" s="84" t="s">
        <v>49</v>
      </c>
      <c r="C40" s="84"/>
      <c r="D40" s="84"/>
      <c r="E40" s="84"/>
      <c r="F40" s="13"/>
      <c r="G40" s="84" t="s">
        <v>3</v>
      </c>
      <c r="H40" s="91" t="str">
        <f>IF(F40="","",ROUND(F40/100*$H$5,2))</f>
        <v/>
      </c>
      <c r="I40" s="84" t="s">
        <v>4</v>
      </c>
      <c r="K40" s="87" t="str">
        <f>IF(F40="","Bitte ausfüllen!","")</f>
        <v>Bitte ausfüllen!</v>
      </c>
    </row>
    <row r="41" spans="1:11" x14ac:dyDescent="0.2">
      <c r="A41" s="84" t="s">
        <v>50</v>
      </c>
      <c r="B41" s="84" t="s">
        <v>51</v>
      </c>
      <c r="C41" s="84"/>
      <c r="D41" s="84"/>
      <c r="E41" s="84"/>
      <c r="F41" s="13"/>
      <c r="G41" s="84" t="s">
        <v>3</v>
      </c>
      <c r="H41" s="91" t="str">
        <f>IF(F41="","",ROUND(F41/100*$H$5,2))</f>
        <v/>
      </c>
      <c r="I41" s="84" t="s">
        <v>4</v>
      </c>
      <c r="K41" s="87" t="str">
        <f>IF(F41="","Bitte ausfüllen!","")</f>
        <v>Bitte ausfüllen!</v>
      </c>
    </row>
    <row r="42" spans="1:11" ht="23.45" customHeight="1" x14ac:dyDescent="0.2">
      <c r="A42" s="85"/>
      <c r="B42" s="147" t="s">
        <v>52</v>
      </c>
      <c r="C42" s="147"/>
      <c r="D42" s="85"/>
      <c r="E42" s="85"/>
      <c r="F42" s="92">
        <f>IF(SUM(F38:F41)=0,0,SUM(F38:F41))</f>
        <v>0</v>
      </c>
      <c r="G42" s="85" t="s">
        <v>3</v>
      </c>
      <c r="H42" s="93" t="str">
        <f>IF(COUNTIF(H38:H41,"")&gt;0,"",SUM(H38:H41))</f>
        <v/>
      </c>
      <c r="I42" s="85" t="s">
        <v>4</v>
      </c>
      <c r="K42" s="87" t="str">
        <f>IF(H42="","Angaben offen!","")</f>
        <v>Angaben offen!</v>
      </c>
    </row>
    <row r="43" spans="1:11" ht="5.45" customHeight="1" x14ac:dyDescent="0.2">
      <c r="A43" s="84"/>
      <c r="B43" s="84"/>
      <c r="C43" s="84"/>
      <c r="D43" s="84"/>
      <c r="E43" s="84"/>
      <c r="F43" s="88"/>
      <c r="G43" s="84"/>
      <c r="H43" s="88"/>
      <c r="I43" s="84"/>
    </row>
    <row r="44" spans="1:11" x14ac:dyDescent="0.2">
      <c r="A44" s="85" t="s">
        <v>53</v>
      </c>
      <c r="B44" s="85" t="s">
        <v>54</v>
      </c>
      <c r="C44" s="85"/>
      <c r="D44" s="85"/>
      <c r="E44" s="85"/>
      <c r="F44" s="85"/>
      <c r="G44" s="85"/>
      <c r="H44" s="85"/>
      <c r="I44" s="85"/>
    </row>
    <row r="45" spans="1:11" x14ac:dyDescent="0.2">
      <c r="A45" s="84" t="s">
        <v>55</v>
      </c>
      <c r="B45" s="84" t="s">
        <v>56</v>
      </c>
      <c r="C45" s="84"/>
      <c r="D45" s="84"/>
      <c r="E45" s="84"/>
      <c r="F45" s="84"/>
      <c r="G45" s="84"/>
      <c r="H45" s="84"/>
      <c r="I45" s="84"/>
    </row>
    <row r="46" spans="1:11" x14ac:dyDescent="0.2">
      <c r="A46" s="84" t="s">
        <v>57</v>
      </c>
      <c r="B46" s="84"/>
      <c r="C46" s="84" t="s">
        <v>58</v>
      </c>
      <c r="D46" s="84"/>
      <c r="E46" s="84"/>
      <c r="F46" s="13"/>
      <c r="G46" s="84" t="s">
        <v>3</v>
      </c>
      <c r="H46" s="91" t="str">
        <f>IF(F46="","",ROUND(F46/100*$H$5,2))</f>
        <v/>
      </c>
      <c r="I46" s="84" t="s">
        <v>4</v>
      </c>
      <c r="K46" s="87" t="str">
        <f>IF(F46="","Bitte ausfüllen!","")</f>
        <v>Bitte ausfüllen!</v>
      </c>
    </row>
    <row r="47" spans="1:11" x14ac:dyDescent="0.2">
      <c r="A47" s="84" t="s">
        <v>59</v>
      </c>
      <c r="B47" s="84"/>
      <c r="C47" s="84" t="s">
        <v>119</v>
      </c>
      <c r="D47" s="84"/>
      <c r="E47" s="84"/>
      <c r="F47" s="13"/>
      <c r="G47" s="84" t="s">
        <v>3</v>
      </c>
      <c r="H47" s="91" t="str">
        <f>IF(F47="","",ROUND(F47/100*$H$5,2))</f>
        <v/>
      </c>
      <c r="I47" s="84" t="s">
        <v>4</v>
      </c>
      <c r="K47" s="87" t="str">
        <f>IF(F47="","Bitte ausfüllen!","")</f>
        <v>Bitte ausfüllen!</v>
      </c>
    </row>
    <row r="48" spans="1:11" x14ac:dyDescent="0.2">
      <c r="A48" s="84" t="s">
        <v>60</v>
      </c>
      <c r="B48" s="84" t="s">
        <v>61</v>
      </c>
      <c r="C48" s="84"/>
      <c r="D48" s="84"/>
      <c r="E48" s="84"/>
      <c r="F48" s="13"/>
      <c r="G48" s="84" t="s">
        <v>3</v>
      </c>
      <c r="H48" s="91" t="str">
        <f>IF(F48="","",ROUND(F48/100*$H$5,2))</f>
        <v/>
      </c>
      <c r="I48" s="84" t="s">
        <v>4</v>
      </c>
      <c r="K48" s="87" t="str">
        <f>IF(F48="","Bitte ausfüllen!","")</f>
        <v>Bitte ausfüllen!</v>
      </c>
    </row>
    <row r="49" spans="1:11" x14ac:dyDescent="0.2">
      <c r="A49" s="84" t="s">
        <v>62</v>
      </c>
      <c r="B49" s="84" t="s">
        <v>63</v>
      </c>
      <c r="C49" s="84"/>
      <c r="D49" s="84"/>
      <c r="E49" s="84"/>
      <c r="F49" s="84"/>
      <c r="G49" s="84"/>
      <c r="H49" s="84"/>
      <c r="I49" s="84"/>
    </row>
    <row r="50" spans="1:11" x14ac:dyDescent="0.2">
      <c r="A50" s="84" t="s">
        <v>64</v>
      </c>
      <c r="B50" s="84"/>
      <c r="C50" s="84" t="s">
        <v>65</v>
      </c>
      <c r="D50" s="84"/>
      <c r="E50" s="84"/>
      <c r="F50" s="13"/>
      <c r="G50" s="84" t="s">
        <v>3</v>
      </c>
      <c r="H50" s="91" t="str">
        <f t="shared" ref="H50:H56" si="0">IF(F50="","",ROUND(F50/100*$H$5,2))</f>
        <v/>
      </c>
      <c r="I50" s="84" t="s">
        <v>4</v>
      </c>
      <c r="K50" s="87" t="str">
        <f t="shared" ref="K50:K56" si="1">IF(F50="","Bitte ausfüllen!","")</f>
        <v>Bitte ausfüllen!</v>
      </c>
    </row>
    <row r="51" spans="1:11" x14ac:dyDescent="0.2">
      <c r="A51" s="84" t="s">
        <v>66</v>
      </c>
      <c r="B51" s="84"/>
      <c r="C51" s="84" t="s">
        <v>67</v>
      </c>
      <c r="D51" s="84"/>
      <c r="E51" s="84"/>
      <c r="F51" s="13"/>
      <c r="G51" s="84" t="s">
        <v>3</v>
      </c>
      <c r="H51" s="91" t="str">
        <f t="shared" si="0"/>
        <v/>
      </c>
      <c r="I51" s="84" t="s">
        <v>4</v>
      </c>
      <c r="K51" s="87" t="str">
        <f t="shared" si="1"/>
        <v>Bitte ausfüllen!</v>
      </c>
    </row>
    <row r="52" spans="1:11" x14ac:dyDescent="0.2">
      <c r="A52" s="84" t="s">
        <v>68</v>
      </c>
      <c r="B52" s="84" t="s">
        <v>69</v>
      </c>
      <c r="C52" s="84"/>
      <c r="D52" s="84"/>
      <c r="E52" s="84"/>
      <c r="F52" s="13"/>
      <c r="G52" s="84" t="s">
        <v>3</v>
      </c>
      <c r="H52" s="91" t="str">
        <f t="shared" si="0"/>
        <v/>
      </c>
      <c r="I52" s="84" t="s">
        <v>4</v>
      </c>
      <c r="K52" s="87" t="str">
        <f t="shared" si="1"/>
        <v>Bitte ausfüllen!</v>
      </c>
    </row>
    <row r="53" spans="1:11" x14ac:dyDescent="0.2">
      <c r="A53" s="84" t="s">
        <v>70</v>
      </c>
      <c r="B53" s="84" t="s">
        <v>71</v>
      </c>
      <c r="C53" s="84"/>
      <c r="D53" s="84"/>
      <c r="E53" s="84"/>
      <c r="F53" s="13"/>
      <c r="G53" s="84" t="s">
        <v>3</v>
      </c>
      <c r="H53" s="91" t="str">
        <f t="shared" si="0"/>
        <v/>
      </c>
      <c r="I53" s="84" t="s">
        <v>4</v>
      </c>
      <c r="K53" s="87" t="str">
        <f t="shared" si="1"/>
        <v>Bitte ausfüllen!</v>
      </c>
    </row>
    <row r="54" spans="1:11" x14ac:dyDescent="0.2">
      <c r="A54" s="84" t="s">
        <v>72</v>
      </c>
      <c r="B54" s="84" t="s">
        <v>73</v>
      </c>
      <c r="C54" s="84"/>
      <c r="D54" s="84"/>
      <c r="E54" s="84"/>
      <c r="F54" s="13"/>
      <c r="G54" s="84" t="s">
        <v>3</v>
      </c>
      <c r="H54" s="91" t="str">
        <f t="shared" si="0"/>
        <v/>
      </c>
      <c r="I54" s="84" t="s">
        <v>4</v>
      </c>
      <c r="K54" s="87" t="str">
        <f t="shared" si="1"/>
        <v>Bitte ausfüllen!</v>
      </c>
    </row>
    <row r="55" spans="1:11" x14ac:dyDescent="0.2">
      <c r="A55" s="84" t="s">
        <v>74</v>
      </c>
      <c r="B55" s="84" t="s">
        <v>75</v>
      </c>
      <c r="C55" s="84"/>
      <c r="D55" s="84"/>
      <c r="E55" s="84"/>
      <c r="F55" s="13"/>
      <c r="G55" s="84" t="s">
        <v>3</v>
      </c>
      <c r="H55" s="91" t="str">
        <f t="shared" si="0"/>
        <v/>
      </c>
      <c r="I55" s="84" t="s">
        <v>4</v>
      </c>
      <c r="K55" s="87" t="str">
        <f t="shared" si="1"/>
        <v>Bitte ausfüllen!</v>
      </c>
    </row>
    <row r="56" spans="1:11" x14ac:dyDescent="0.2">
      <c r="A56" s="84" t="s">
        <v>76</v>
      </c>
      <c r="B56" s="84" t="s">
        <v>77</v>
      </c>
      <c r="C56" s="84"/>
      <c r="D56" s="84"/>
      <c r="E56" s="84"/>
      <c r="F56" s="13"/>
      <c r="G56" s="84" t="s">
        <v>3</v>
      </c>
      <c r="H56" s="91" t="str">
        <f t="shared" si="0"/>
        <v/>
      </c>
      <c r="I56" s="84" t="s">
        <v>4</v>
      </c>
      <c r="K56" s="87" t="str">
        <f t="shared" si="1"/>
        <v>Bitte ausfüllen!</v>
      </c>
    </row>
    <row r="57" spans="1:11" ht="23.45" customHeight="1" x14ac:dyDescent="0.2">
      <c r="A57" s="85"/>
      <c r="B57" s="147" t="s">
        <v>78</v>
      </c>
      <c r="C57" s="147"/>
      <c r="D57" s="85"/>
      <c r="E57" s="85"/>
      <c r="F57" s="92">
        <f>IF(SUM(F45:F56)=0,0,SUM(F45:F56))</f>
        <v>0</v>
      </c>
      <c r="G57" s="85" t="s">
        <v>3</v>
      </c>
      <c r="H57" s="93" t="str">
        <f>IF(COUNTIF(H46:H56,"")&gt;1,"",SUM(H46:H56))</f>
        <v/>
      </c>
      <c r="I57" s="85" t="s">
        <v>4</v>
      </c>
      <c r="K57" s="87" t="str">
        <f>IF(H57="","Angaben offen!","")</f>
        <v>Angaben offen!</v>
      </c>
    </row>
    <row r="58" spans="1:11" ht="6.6" customHeight="1" x14ac:dyDescent="0.2">
      <c r="A58" s="84"/>
      <c r="B58" s="84"/>
      <c r="C58" s="84"/>
      <c r="D58" s="84"/>
      <c r="E58" s="84"/>
      <c r="F58" s="88"/>
      <c r="G58" s="84"/>
      <c r="H58" s="88"/>
      <c r="I58" s="84"/>
    </row>
    <row r="59" spans="1:11" x14ac:dyDescent="0.2">
      <c r="A59" s="85" t="s">
        <v>79</v>
      </c>
      <c r="B59" s="146" t="s">
        <v>80</v>
      </c>
      <c r="C59" s="146"/>
      <c r="D59" s="85"/>
      <c r="E59" s="85"/>
      <c r="F59" s="97">
        <f>IF(AND(F34=""),0,F34+F42+F57+F5)</f>
        <v>100</v>
      </c>
      <c r="G59" s="85" t="s">
        <v>3</v>
      </c>
      <c r="H59" s="89" t="str">
        <f>IF(H57="","",H34+H42+H57+H5)</f>
        <v/>
      </c>
      <c r="I59" s="85" t="s">
        <v>4</v>
      </c>
    </row>
    <row r="60" spans="1:11" x14ac:dyDescent="0.2">
      <c r="A60" s="85" t="s">
        <v>81</v>
      </c>
      <c r="B60" s="85" t="s">
        <v>82</v>
      </c>
      <c r="C60" s="85"/>
      <c r="D60" s="85"/>
      <c r="E60" s="85"/>
      <c r="F60" s="13"/>
      <c r="G60" s="85" t="s">
        <v>3</v>
      </c>
      <c r="H60" s="93" t="str">
        <f>IF(F60="","",ROUND(F60/100*H59,2))</f>
        <v/>
      </c>
      <c r="I60" s="85" t="s">
        <v>4</v>
      </c>
      <c r="K60" s="87" t="str">
        <f>IF(F60="","Bitte ausfüllen!","")</f>
        <v>Bitte ausfüllen!</v>
      </c>
    </row>
    <row r="61" spans="1:11" x14ac:dyDescent="0.2">
      <c r="A61" s="85"/>
      <c r="B61" s="85" t="s">
        <v>83</v>
      </c>
      <c r="C61" s="85"/>
      <c r="D61" s="85"/>
      <c r="E61" s="85"/>
      <c r="F61" s="92">
        <f ca="1">IF(H61="",0,H61/H5*100)</f>
        <v>0</v>
      </c>
      <c r="G61" s="85" t="s">
        <v>3</v>
      </c>
      <c r="H61" s="93" t="str">
        <f ca="1">IF(SUM(COUNTIF(INDIRECT({"H5","F9:F13","D17:D26","F27:F28","F32:F33","F38:F41","F46:F48","F50:F56","F60","H65:H68"}),""))&gt;0,"",H59+H60)</f>
        <v/>
      </c>
      <c r="I61" s="85" t="s">
        <v>4</v>
      </c>
      <c r="K61" s="87" t="str">
        <f ca="1">IF(SUM(COUNTIF(INDIRECT({"H5","F9:F13","D17:D26","F27:F28","F32:F33","F38:F41","F46:F48","F50:F56","F60","H65:H68"}),""))&gt;0,SUM(COUNTIF(INDIRECT({"H5","F9:F13","D17:D26","F27:F28","F32:F33","F38:F41","F46:F48","F50:F56","F60","H65:H68"}),""))&amp;" Zelle(n) ohne Wert!","")</f>
        <v>28 Zelle(n) ohne Wert!</v>
      </c>
    </row>
    <row r="62" spans="1:11" x14ac:dyDescent="0.2">
      <c r="A62" s="84"/>
      <c r="B62" s="84" t="s">
        <v>84</v>
      </c>
      <c r="C62" s="84"/>
      <c r="D62" s="84"/>
      <c r="E62" s="84"/>
      <c r="F62" s="92">
        <f ca="1">IF(F61=0,0,F61-F5)</f>
        <v>0</v>
      </c>
      <c r="G62" s="84" t="s">
        <v>3</v>
      </c>
      <c r="H62" s="84"/>
      <c r="I62" s="84"/>
      <c r="K62" s="87" t="str">
        <f ca="1">IF(F62&lt;70,"Bitte prüfen gemäß Aufforderung!","")</f>
        <v>Bitte prüfen gemäß Aufforderung!</v>
      </c>
    </row>
    <row r="63" spans="1:11" ht="5.45" customHeight="1" x14ac:dyDescent="0.2">
      <c r="A63" s="84"/>
      <c r="B63" s="85"/>
      <c r="C63" s="84"/>
      <c r="D63" s="84"/>
      <c r="E63" s="84"/>
      <c r="F63" s="97"/>
      <c r="G63" s="84"/>
      <c r="H63" s="89"/>
    </row>
    <row r="64" spans="1:11" x14ac:dyDescent="0.2">
      <c r="B64" s="85" t="s">
        <v>85</v>
      </c>
      <c r="D64" s="85"/>
      <c r="E64" s="85"/>
      <c r="G64" s="85"/>
      <c r="H64" s="89" t="s">
        <v>86</v>
      </c>
      <c r="I64" s="85"/>
    </row>
    <row r="65" spans="1:15" x14ac:dyDescent="0.2">
      <c r="B65" s="84" t="s">
        <v>87</v>
      </c>
      <c r="D65" s="84"/>
      <c r="E65" s="84"/>
      <c r="G65" s="98"/>
      <c r="H65" s="14"/>
      <c r="I65" s="98"/>
      <c r="K65" s="87" t="str">
        <f>IF(H65="","Bitte ausfüllen!","")</f>
        <v>Bitte ausfüllen!</v>
      </c>
    </row>
    <row r="66" spans="1:15" x14ac:dyDescent="0.2">
      <c r="B66" s="84" t="s">
        <v>88</v>
      </c>
      <c r="D66" s="84"/>
      <c r="E66" s="84"/>
      <c r="G66" s="98"/>
      <c r="H66" s="15"/>
      <c r="I66" s="98"/>
      <c r="K66" s="87" t="str">
        <f>IF(H66="","Bitte ausfüllen!","")</f>
        <v>Bitte ausfüllen!</v>
      </c>
    </row>
    <row r="67" spans="1:15" x14ac:dyDescent="0.2">
      <c r="B67" s="84" t="s">
        <v>89</v>
      </c>
      <c r="D67" s="84"/>
      <c r="E67" s="84"/>
      <c r="G67" s="98"/>
      <c r="H67" s="16"/>
      <c r="I67" s="98"/>
      <c r="K67" s="87" t="str">
        <f>IF(H67="","Bitte ausfüllen!","")</f>
        <v>Bitte ausfüllen!</v>
      </c>
    </row>
    <row r="68" spans="1:15" x14ac:dyDescent="0.2">
      <c r="B68" s="84" t="s">
        <v>90</v>
      </c>
      <c r="D68" s="84"/>
      <c r="E68" s="84"/>
      <c r="G68" s="98"/>
      <c r="H68" s="15"/>
      <c r="I68" s="98"/>
      <c r="K68" s="87" t="str">
        <f>IF(H68="","Bitte ausfüllen!","")</f>
        <v>Bitte ausfüllen!</v>
      </c>
    </row>
    <row r="69" spans="1:15" ht="5.45" customHeight="1" x14ac:dyDescent="0.2"/>
    <row r="70" spans="1:15" ht="5.45" customHeight="1" x14ac:dyDescent="0.2">
      <c r="C70" s="70"/>
      <c r="D70" s="5"/>
    </row>
    <row r="71" spans="1:15" ht="15.95" customHeight="1" x14ac:dyDescent="0.2">
      <c r="A71" s="137" t="s">
        <v>202</v>
      </c>
      <c r="B71" s="137"/>
      <c r="C71" s="137"/>
      <c r="D71" s="137" t="s">
        <v>211</v>
      </c>
      <c r="F71" s="139" t="s">
        <v>132</v>
      </c>
      <c r="G71" s="140"/>
      <c r="H71" s="141"/>
      <c r="L71" s="34"/>
      <c r="M71" s="34"/>
      <c r="N71" s="34"/>
      <c r="O71" s="34"/>
    </row>
    <row r="72" spans="1:15" ht="15.95" customHeight="1" x14ac:dyDescent="0.2">
      <c r="A72" s="138"/>
      <c r="B72" s="138"/>
      <c r="C72" s="138"/>
      <c r="D72" s="138"/>
      <c r="F72" s="142"/>
      <c r="G72" s="143"/>
      <c r="H72" s="144"/>
      <c r="I72" s="85"/>
      <c r="J72" s="85"/>
      <c r="K72" s="85"/>
      <c r="L72" s="34"/>
      <c r="M72" s="34"/>
      <c r="N72" s="34"/>
      <c r="O72" s="34"/>
    </row>
    <row r="73" spans="1:15" ht="19.899999999999999" customHeight="1" x14ac:dyDescent="0.2">
      <c r="A73" s="148">
        <v>1</v>
      </c>
      <c r="B73" s="148"/>
      <c r="C73" s="17" t="s">
        <v>127</v>
      </c>
      <c r="D73" s="72">
        <v>7.3</v>
      </c>
      <c r="F73" s="149" t="s">
        <v>676</v>
      </c>
      <c r="G73" s="149"/>
      <c r="H73" s="149"/>
    </row>
    <row r="74" spans="1:15" ht="19.899999999999999" customHeight="1" x14ac:dyDescent="0.2">
      <c r="A74" s="148">
        <v>2</v>
      </c>
      <c r="B74" s="148"/>
      <c r="C74" s="17" t="s">
        <v>128</v>
      </c>
      <c r="D74" s="72">
        <v>9.3000000000000007</v>
      </c>
    </row>
    <row r="75" spans="1:15" ht="25.5" customHeight="1" x14ac:dyDescent="0.2">
      <c r="A75" s="148">
        <v>3</v>
      </c>
      <c r="B75" s="148"/>
      <c r="C75" s="17" t="s">
        <v>129</v>
      </c>
      <c r="D75" s="72">
        <v>1.3</v>
      </c>
    </row>
    <row r="76" spans="1:15" ht="25.5" customHeight="1" x14ac:dyDescent="0.2">
      <c r="A76" s="148">
        <v>4</v>
      </c>
      <c r="B76" s="148"/>
      <c r="C76" s="17" t="s">
        <v>130</v>
      </c>
      <c r="D76" s="72">
        <f>IF(F73="Sachsen",1.3,1.8)</f>
        <v>1.8</v>
      </c>
    </row>
    <row r="77" spans="1:15" ht="31.5" x14ac:dyDescent="0.2">
      <c r="A77" s="148">
        <v>5</v>
      </c>
      <c r="B77" s="148"/>
      <c r="C77" s="17" t="s">
        <v>213</v>
      </c>
      <c r="D77" s="72">
        <v>1.45</v>
      </c>
    </row>
    <row r="78" spans="1:15" ht="25.5" customHeight="1" x14ac:dyDescent="0.2">
      <c r="A78" s="148">
        <v>6</v>
      </c>
      <c r="B78" s="148"/>
      <c r="C78" s="17" t="s">
        <v>117</v>
      </c>
      <c r="D78" s="72"/>
    </row>
    <row r="79" spans="1:15" ht="25.5" customHeight="1" x14ac:dyDescent="0.2">
      <c r="A79" s="148">
        <v>7</v>
      </c>
      <c r="B79" s="148"/>
      <c r="C79" s="17" t="s">
        <v>131</v>
      </c>
      <c r="D79" s="72">
        <v>0.15</v>
      </c>
    </row>
  </sheetData>
  <sheetProtection algorithmName="SHA-512" hashValue="4z+MMn3aLa/39La/qMtPgPrZA+IPsJlD5E9fO7CYPzJml1GUnuopMEmzA0bfXqp12KUkxZFiWZ0zK0BajzzwhQ==" saltValue="2760Jv41VjCvJ8zd3wSC1w==" spinCount="100000" sheet="1" objects="1" scenarios="1"/>
  <mergeCells count="18">
    <mergeCell ref="A78:B78"/>
    <mergeCell ref="A79:B79"/>
    <mergeCell ref="F73:H73"/>
    <mergeCell ref="A73:B73"/>
    <mergeCell ref="A74:B74"/>
    <mergeCell ref="A75:B75"/>
    <mergeCell ref="A76:B76"/>
    <mergeCell ref="A77:B77"/>
    <mergeCell ref="A71:C72"/>
    <mergeCell ref="D71:D72"/>
    <mergeCell ref="F71:H72"/>
    <mergeCell ref="E1:I2"/>
    <mergeCell ref="A3:I3"/>
    <mergeCell ref="B59:C59"/>
    <mergeCell ref="B29:C29"/>
    <mergeCell ref="B34:C34"/>
    <mergeCell ref="B42:C42"/>
    <mergeCell ref="B57:C57"/>
  </mergeCells>
  <dataValidations count="1">
    <dataValidation type="decimal" errorStyle="warning" allowBlank="1" showInputMessage="1" showErrorMessage="1" error="Bitte überprüfen Sie Ihre Eingaben." sqref="C25" xr:uid="{00000000-0002-0000-0300-000000000000}">
      <formula1>8.5</formula1>
      <formula2>84</formula2>
    </dataValidation>
  </dataValidations>
  <hyperlinks>
    <hyperlink ref="K1" display="Zurück zum Inhaltsverzeichnis" xr:uid="{00000000-0004-0000-0300-000000000000}"/>
  </hyperlinks>
  <printOptions horizontalCentered="1"/>
  <pageMargins left="0.78740157480314965" right="0.78740157480314965" top="0.98425196850393704" bottom="0.98425196850393704" header="0.51181102362204722" footer="0.51181102362204722"/>
  <pageSetup paperSize="9" scale="60" orientation="portrait" r:id="rId1"/>
  <headerFooter alignWithMargins="0">
    <oddHeader>&amp;L&amp;F</oddHeader>
    <oddFooter>&amp;LLandratsamt Fürstenfeldbruck&amp;CSeite &amp;P von &amp;N&amp;RSVS UnterhaltsRG</oddFooter>
  </headerFooter>
  <ignoredErrors>
    <ignoredError sqref="A11:A13" twoDigitTextYear="1"/>
  </ignoredErrors>
  <drawing r:id="rId2"/>
  <legacyDrawing r:id="rId3"/>
  <mc:AlternateContent xmlns:mc="http://schemas.openxmlformats.org/markup-compatibility/2006">
    <mc:Choice Requires="x14">
      <controls>
        <mc:AlternateContent xmlns:mc="http://schemas.openxmlformats.org/markup-compatibility/2006">
          <mc:Choice Requires="x14">
            <control shapeId="26626" r:id="rId4" name="Check Box 2">
              <controlPr defaultSize="0" autoLine="0" autoPict="0" altText="Hinweis">
                <anchor moveWithCells="1">
                  <from>
                    <xdr:col>2</xdr:col>
                    <xdr:colOff>2914650</xdr:colOff>
                    <xdr:row>0</xdr:row>
                    <xdr:rowOff>123825</xdr:rowOff>
                  </from>
                  <to>
                    <xdr:col>3</xdr:col>
                    <xdr:colOff>552450</xdr:colOff>
                    <xdr:row>0</xdr:row>
                    <xdr:rowOff>409575</xdr:rowOff>
                  </to>
                </anchor>
              </controlPr>
            </control>
          </mc:Choice>
        </mc:AlternateContent>
        <mc:AlternateContent xmlns:mc="http://schemas.openxmlformats.org/markup-compatibility/2006">
          <mc:Choice Requires="x14">
            <control shapeId="26628" r:id="rId5" name="Check Box 4">
              <controlPr defaultSize="0" autoLine="0" autoPict="0" altText="Hinweis">
                <anchor moveWithCells="1">
                  <from>
                    <xdr:col>2</xdr:col>
                    <xdr:colOff>2914650</xdr:colOff>
                    <xdr:row>0</xdr:row>
                    <xdr:rowOff>428625</xdr:rowOff>
                  </from>
                  <to>
                    <xdr:col>3</xdr:col>
                    <xdr:colOff>552450</xdr:colOff>
                    <xdr:row>1</xdr:row>
                    <xdr:rowOff>276225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indexed="13"/>
  </sheetPr>
  <dimension ref="A1:N79"/>
  <sheetViews>
    <sheetView showGridLines="0" topLeftCell="A43" zoomScaleSheetLayoutView="85" workbookViewId="0"/>
  </sheetViews>
  <sheetFormatPr baseColWidth="10" defaultColWidth="11.42578125" defaultRowHeight="10.5" x14ac:dyDescent="0.2"/>
  <cols>
    <col min="1" max="1" width="6.42578125" style="4" customWidth="1"/>
    <col min="2" max="2" width="2.7109375" style="4" customWidth="1"/>
    <col min="3" max="3" width="45.5703125" style="4" customWidth="1"/>
    <col min="4" max="4" width="9" style="4" customWidth="1"/>
    <col min="5" max="5" width="2.5703125" style="4" customWidth="1"/>
    <col min="6" max="6" width="11.42578125" style="4"/>
    <col min="7" max="7" width="2.85546875" style="4" customWidth="1"/>
    <col min="8" max="8" width="11.42578125" style="4"/>
    <col min="9" max="9" width="2.7109375" style="4" bestFit="1" customWidth="1"/>
    <col min="10" max="10" width="1.28515625" style="4" customWidth="1"/>
    <col min="11" max="11" width="18.28515625" style="4" bestFit="1" customWidth="1"/>
    <col min="12" max="16384" width="11.42578125" style="4"/>
  </cols>
  <sheetData>
    <row r="1" spans="1:11" ht="34.15" customHeight="1" x14ac:dyDescent="0.2">
      <c r="A1" s="83" t="str">
        <f ca="1">IF(H61&lt;&gt;"","","Bitte alle gelben Zellen ausfüllen.")</f>
        <v>Bitte alle gelben Zellen ausfüllen.</v>
      </c>
      <c r="D1" s="26" t="b">
        <v>0</v>
      </c>
      <c r="E1" s="129" t="str">
        <f>IF(D1=TRUE,"Alle gelben Zellen ausfüllen. Nichtbenötigte Positionen eindeutig mit 0 kennzeichnen.",IF(D2=TRUE,"Die rot markierten Informationen sind nur zur Unterstützung. Sie zeigen an, wenn gelbe Zellen in dieser Tabelle nicht ausgefüllt sind. "&amp;"Wenn keine rote Schrift mehr angezeigt wird, ist alles ausgefüllt.",""))</f>
        <v/>
      </c>
      <c r="F1" s="129"/>
      <c r="G1" s="129"/>
      <c r="H1" s="129"/>
      <c r="I1" s="129"/>
      <c r="K1" s="6" t="s">
        <v>100</v>
      </c>
    </row>
    <row r="2" spans="1:11" ht="34.5" customHeight="1" x14ac:dyDescent="0.2">
      <c r="A2" s="4" t="s">
        <v>103</v>
      </c>
      <c r="C2" s="5" t="str">
        <f>IF(Inhaltsverzeichnis!$C$3="","",Inhaltsverzeichnis!$C$3)</f>
        <v/>
      </c>
      <c r="D2" s="26" t="b">
        <v>0</v>
      </c>
      <c r="E2" s="129"/>
      <c r="F2" s="129"/>
      <c r="G2" s="129"/>
      <c r="H2" s="129"/>
      <c r="I2" s="129"/>
    </row>
    <row r="3" spans="1:11" s="3" customFormat="1" ht="12.75" x14ac:dyDescent="0.2">
      <c r="A3" s="145" t="s">
        <v>101</v>
      </c>
      <c r="B3" s="145"/>
      <c r="C3" s="145"/>
      <c r="D3" s="145"/>
      <c r="E3" s="145"/>
      <c r="F3" s="145"/>
      <c r="G3" s="145"/>
      <c r="H3" s="145"/>
      <c r="I3" s="145"/>
    </row>
    <row r="4" spans="1:11" x14ac:dyDescent="0.2">
      <c r="A4" s="84"/>
      <c r="B4" s="84"/>
      <c r="C4" s="84"/>
      <c r="D4" s="84"/>
      <c r="E4" s="84"/>
      <c r="F4" s="84"/>
      <c r="G4" s="84"/>
      <c r="H4" s="84"/>
      <c r="I4" s="84"/>
    </row>
    <row r="5" spans="1:11" ht="15" customHeight="1" x14ac:dyDescent="0.2">
      <c r="A5" s="85" t="s">
        <v>1</v>
      </c>
      <c r="B5" s="85" t="s">
        <v>2</v>
      </c>
      <c r="C5" s="85"/>
      <c r="D5" s="85"/>
      <c r="E5" s="85"/>
      <c r="F5" s="86">
        <v>100</v>
      </c>
      <c r="G5" s="85" t="s">
        <v>3</v>
      </c>
      <c r="H5" s="12">
        <v>15</v>
      </c>
      <c r="I5" s="85" t="s">
        <v>4</v>
      </c>
      <c r="K5" s="87" t="str">
        <f ca="1">IF(H5="","Bitte ausfüllen!",IF(H61="","Der voreingetragene produktive Stundenlohn ist eine Mindestanforderung. Inhalt der gelben Zellen kann angepasst werden.",""))</f>
        <v>Der voreingetragene produktive Stundenlohn ist eine Mindestanforderung. Inhalt der gelben Zellen kann angepasst werden.</v>
      </c>
    </row>
    <row r="6" spans="1:11" x14ac:dyDescent="0.2">
      <c r="A6" s="84"/>
      <c r="B6" s="84"/>
      <c r="C6" s="84"/>
      <c r="D6" s="84"/>
      <c r="E6" s="84"/>
      <c r="F6" s="88"/>
      <c r="G6" s="84"/>
      <c r="H6" s="88"/>
      <c r="I6" s="84"/>
    </row>
    <row r="7" spans="1:11" x14ac:dyDescent="0.2">
      <c r="A7" s="85" t="s">
        <v>5</v>
      </c>
      <c r="B7" s="85" t="s">
        <v>6</v>
      </c>
      <c r="C7" s="85"/>
      <c r="D7" s="85"/>
      <c r="E7" s="85"/>
      <c r="F7" s="89"/>
      <c r="G7" s="85"/>
      <c r="H7" s="89"/>
      <c r="I7" s="85"/>
    </row>
    <row r="8" spans="1:11" ht="14.25" x14ac:dyDescent="0.2">
      <c r="A8" s="84" t="s">
        <v>7</v>
      </c>
      <c r="B8" s="84" t="s">
        <v>8</v>
      </c>
      <c r="C8" s="84"/>
      <c r="D8" s="84"/>
      <c r="E8" s="84"/>
      <c r="F8" s="89"/>
      <c r="G8" s="89"/>
      <c r="H8" s="89"/>
      <c r="I8" s="89"/>
      <c r="K8" s="90"/>
    </row>
    <row r="9" spans="1:11" x14ac:dyDescent="0.2">
      <c r="A9" s="84" t="s">
        <v>9</v>
      </c>
      <c r="B9" s="84"/>
      <c r="C9" s="84" t="s">
        <v>10</v>
      </c>
      <c r="D9" s="84"/>
      <c r="E9" s="84"/>
      <c r="F9" s="13"/>
      <c r="G9" s="84" t="s">
        <v>3</v>
      </c>
      <c r="H9" s="91" t="str">
        <f>IF(F9="","",ROUND(F9/100*$H$5,2))</f>
        <v/>
      </c>
      <c r="I9" s="84" t="s">
        <v>4</v>
      </c>
      <c r="K9" s="87" t="str">
        <f>IF(F9="","Bitte ausfüllen!","")</f>
        <v>Bitte ausfüllen!</v>
      </c>
    </row>
    <row r="10" spans="1:11" x14ac:dyDescent="0.2">
      <c r="A10" s="84" t="s">
        <v>11</v>
      </c>
      <c r="B10" s="84"/>
      <c r="C10" s="84" t="s">
        <v>12</v>
      </c>
      <c r="D10" s="84"/>
      <c r="E10" s="84"/>
      <c r="F10" s="13"/>
      <c r="G10" s="84" t="s">
        <v>3</v>
      </c>
      <c r="H10" s="91" t="str">
        <f>IF(F10="","",ROUND(F10/100*$H$5,2))</f>
        <v/>
      </c>
      <c r="I10" s="84" t="s">
        <v>4</v>
      </c>
      <c r="K10" s="87" t="str">
        <f>IF(F10="","Bitte ausfüllen!","")</f>
        <v>Bitte ausfüllen!</v>
      </c>
    </row>
    <row r="11" spans="1:11" x14ac:dyDescent="0.2">
      <c r="A11" s="84" t="s">
        <v>13</v>
      </c>
      <c r="B11" s="84"/>
      <c r="C11" s="84" t="s">
        <v>14</v>
      </c>
      <c r="D11" s="84"/>
      <c r="E11" s="84"/>
      <c r="F11" s="13"/>
      <c r="G11" s="84" t="s">
        <v>3</v>
      </c>
      <c r="H11" s="91" t="str">
        <f>IF(F11="","",ROUND(F11/100*$H$5,2))</f>
        <v/>
      </c>
      <c r="I11" s="84" t="s">
        <v>4</v>
      </c>
      <c r="K11" s="87" t="str">
        <f>IF(F11="","Bitte ausfüllen!","")</f>
        <v>Bitte ausfüllen!</v>
      </c>
    </row>
    <row r="12" spans="1:11" x14ac:dyDescent="0.2">
      <c r="A12" s="84" t="s">
        <v>15</v>
      </c>
      <c r="B12" s="84"/>
      <c r="C12" s="84" t="s">
        <v>16</v>
      </c>
      <c r="D12" s="84"/>
      <c r="E12" s="84"/>
      <c r="F12" s="13"/>
      <c r="G12" s="84" t="s">
        <v>3</v>
      </c>
      <c r="H12" s="91" t="str">
        <f>IF(F12="","",ROUND(F12/100*$H$5,2))</f>
        <v/>
      </c>
      <c r="I12" s="84" t="s">
        <v>4</v>
      </c>
      <c r="K12" s="87" t="str">
        <f>IF(F12="","Bitte ausfüllen!","")</f>
        <v>Bitte ausfüllen!</v>
      </c>
    </row>
    <row r="13" spans="1:11" x14ac:dyDescent="0.2">
      <c r="A13" s="84" t="s">
        <v>17</v>
      </c>
      <c r="B13" s="84"/>
      <c r="C13" s="84" t="s">
        <v>18</v>
      </c>
      <c r="D13" s="84"/>
      <c r="E13" s="84"/>
      <c r="F13" s="13"/>
      <c r="G13" s="84" t="s">
        <v>3</v>
      </c>
      <c r="H13" s="91" t="str">
        <f>IF(F13="","",ROUND(F13/100*$H$5,2))</f>
        <v/>
      </c>
      <c r="I13" s="84" t="s">
        <v>4</v>
      </c>
      <c r="K13" s="87" t="str">
        <f>IF(F13="","Bitte ausfüllen!","")</f>
        <v>Bitte ausfüllen!</v>
      </c>
    </row>
    <row r="14" spans="1:11" x14ac:dyDescent="0.2">
      <c r="A14" s="85"/>
      <c r="B14" s="85" t="s">
        <v>19</v>
      </c>
      <c r="C14" s="85"/>
      <c r="D14" s="85"/>
      <c r="E14" s="85"/>
      <c r="F14" s="92">
        <f>IF(SUM(F9:F13)=0,0,SUM(F9:F13))</f>
        <v>0</v>
      </c>
      <c r="G14" s="85" t="s">
        <v>3</v>
      </c>
      <c r="H14" s="93" t="str">
        <f>IF(COUNTIF(F9:F13,"")&gt;0,"",SUM(H8:H13))</f>
        <v/>
      </c>
      <c r="I14" s="85" t="s">
        <v>4</v>
      </c>
      <c r="K14" s="87" t="str">
        <f>IF(H14="","Angaben offen!","")</f>
        <v>Angaben offen!</v>
      </c>
    </row>
    <row r="15" spans="1:11" x14ac:dyDescent="0.2">
      <c r="A15" s="84"/>
      <c r="B15" s="84"/>
      <c r="C15" s="84"/>
      <c r="D15" s="84"/>
      <c r="E15" s="84"/>
      <c r="F15" s="88"/>
      <c r="G15" s="84"/>
      <c r="H15" s="88"/>
      <c r="I15" s="84"/>
    </row>
    <row r="16" spans="1:11" x14ac:dyDescent="0.2">
      <c r="A16" s="85" t="s">
        <v>20</v>
      </c>
      <c r="B16" s="85" t="s">
        <v>21</v>
      </c>
      <c r="C16" s="85"/>
      <c r="D16" s="85"/>
      <c r="E16" s="85"/>
      <c r="F16" s="89"/>
      <c r="G16" s="85"/>
      <c r="H16" s="89"/>
      <c r="I16" s="85"/>
    </row>
    <row r="17" spans="1:14" ht="11.25" x14ac:dyDescent="0.2">
      <c r="A17" s="84" t="s">
        <v>22</v>
      </c>
      <c r="B17" s="84" t="s">
        <v>120</v>
      </c>
      <c r="C17" s="84"/>
      <c r="D17" s="13">
        <f>D73+D77</f>
        <v>8.75</v>
      </c>
      <c r="E17" s="84" t="s">
        <v>3</v>
      </c>
      <c r="F17" s="88"/>
      <c r="G17" s="84"/>
      <c r="H17" s="88"/>
      <c r="I17" s="84"/>
      <c r="K17" s="87" t="str">
        <f ca="1">IF(D17&lt;(D73+D77),"Wert prüfen!",IF(H61="","Inhalt der gelben Zellen kann angepasst werden.",""))</f>
        <v>Inhalt der gelben Zellen kann angepasst werden.</v>
      </c>
    </row>
    <row r="18" spans="1:14" x14ac:dyDescent="0.2">
      <c r="A18" s="84"/>
      <c r="B18" s="84" t="s">
        <v>23</v>
      </c>
      <c r="C18" s="84"/>
      <c r="D18" s="94">
        <f>(D17/100)*$F$14</f>
        <v>0</v>
      </c>
      <c r="E18" s="84" t="s">
        <v>3</v>
      </c>
      <c r="F18" s="95">
        <f>IF(D18="","",D17+D18)</f>
        <v>8.75</v>
      </c>
      <c r="G18" s="84" t="s">
        <v>3</v>
      </c>
      <c r="H18" s="91">
        <f>IF(D18="","",ROUND(F18/100*$H$5,2))</f>
        <v>1.31</v>
      </c>
      <c r="I18" s="84" t="s">
        <v>4</v>
      </c>
      <c r="K18" s="87"/>
    </row>
    <row r="19" spans="1:14" ht="11.25" x14ac:dyDescent="0.2">
      <c r="A19" s="84" t="s">
        <v>24</v>
      </c>
      <c r="B19" s="84" t="s">
        <v>121</v>
      </c>
      <c r="C19" s="84"/>
      <c r="D19" s="13">
        <f>D74</f>
        <v>9.3000000000000007</v>
      </c>
      <c r="E19" s="84" t="s">
        <v>3</v>
      </c>
      <c r="F19" s="96"/>
      <c r="G19" s="84"/>
      <c r="H19" s="88"/>
      <c r="I19" s="84"/>
      <c r="K19" s="87" t="str">
        <f ca="1">IF(D19&lt;&gt;D74,"Wert prüfen!",IF(H61="","Inhalt der gelben Zellen kann angepasst werden.",""))</f>
        <v>Inhalt der gelben Zellen kann angepasst werden.</v>
      </c>
    </row>
    <row r="20" spans="1:14" x14ac:dyDescent="0.2">
      <c r="A20" s="84"/>
      <c r="B20" s="84" t="s">
        <v>25</v>
      </c>
      <c r="C20" s="84"/>
      <c r="D20" s="94">
        <f>(D19/100)*$F$14</f>
        <v>0</v>
      </c>
      <c r="E20" s="84" t="s">
        <v>3</v>
      </c>
      <c r="F20" s="95">
        <f>IF(D20="","",D19+D20)</f>
        <v>9.3000000000000007</v>
      </c>
      <c r="G20" s="84" t="s">
        <v>3</v>
      </c>
      <c r="H20" s="91">
        <f>IF(D20="","",ROUND(F20/100*$H$5,2))</f>
        <v>1.4</v>
      </c>
      <c r="I20" s="84" t="s">
        <v>4</v>
      </c>
      <c r="K20" s="87"/>
    </row>
    <row r="21" spans="1:14" ht="11.25" x14ac:dyDescent="0.2">
      <c r="A21" s="84" t="s">
        <v>26</v>
      </c>
      <c r="B21" s="84" t="s">
        <v>122</v>
      </c>
      <c r="C21" s="84"/>
      <c r="D21" s="13">
        <f>D75</f>
        <v>1.3</v>
      </c>
      <c r="E21" s="84" t="s">
        <v>3</v>
      </c>
      <c r="F21" s="96"/>
      <c r="G21" s="84"/>
      <c r="H21" s="88"/>
      <c r="I21" s="84"/>
      <c r="K21" s="87" t="str">
        <f ca="1">IF(D21&lt;&gt;D75,"Wert prüfen!",IF(H61="","Inhalt der gelben Zellen kann angepasst werden.",""))</f>
        <v>Inhalt der gelben Zellen kann angepasst werden.</v>
      </c>
    </row>
    <row r="22" spans="1:14" x14ac:dyDescent="0.2">
      <c r="A22" s="84"/>
      <c r="B22" s="84" t="s">
        <v>27</v>
      </c>
      <c r="C22" s="84"/>
      <c r="D22" s="94">
        <f>(D21/100)*$F$14</f>
        <v>0</v>
      </c>
      <c r="E22" s="84" t="s">
        <v>3</v>
      </c>
      <c r="F22" s="95">
        <f>IF(D22="","",D21+D22)</f>
        <v>1.3</v>
      </c>
      <c r="G22" s="84" t="s">
        <v>3</v>
      </c>
      <c r="H22" s="91">
        <f>IF(D22="","",ROUND(F22/100*$H$5,2))</f>
        <v>0.2</v>
      </c>
      <c r="I22" s="84" t="s">
        <v>4</v>
      </c>
      <c r="K22" s="87"/>
    </row>
    <row r="23" spans="1:14" ht="11.25" x14ac:dyDescent="0.2">
      <c r="A23" s="84" t="s">
        <v>28</v>
      </c>
      <c r="B23" s="84" t="s">
        <v>123</v>
      </c>
      <c r="C23" s="84"/>
      <c r="D23" s="13">
        <f>D76</f>
        <v>1.8</v>
      </c>
      <c r="E23" s="84" t="s">
        <v>3</v>
      </c>
      <c r="F23" s="96"/>
      <c r="G23" s="84"/>
      <c r="H23" s="88"/>
      <c r="I23" s="84"/>
      <c r="K23" s="87" t="str">
        <f ca="1">IF(D23&lt;&gt;D76,"Wert prüfen!",IF(H61="","Inhalt der gelben Zellen kann angepasst werden.",""))</f>
        <v>Inhalt der gelben Zellen kann angepasst werden.</v>
      </c>
      <c r="L23" s="24"/>
      <c r="M23" s="24"/>
      <c r="N23" s="24"/>
    </row>
    <row r="24" spans="1:14" x14ac:dyDescent="0.2">
      <c r="A24" s="84"/>
      <c r="B24" s="84" t="s">
        <v>29</v>
      </c>
      <c r="C24" s="84"/>
      <c r="D24" s="94">
        <f>(D23/100)*$F$14</f>
        <v>0</v>
      </c>
      <c r="E24" s="84" t="s">
        <v>3</v>
      </c>
      <c r="F24" s="95">
        <f>IF(D24="","",D23+D24)</f>
        <v>1.8</v>
      </c>
      <c r="G24" s="84" t="s">
        <v>3</v>
      </c>
      <c r="H24" s="91">
        <f>IF(D24="","",ROUND(F24/100*$H$5,2))</f>
        <v>0.27</v>
      </c>
      <c r="I24" s="84" t="s">
        <v>4</v>
      </c>
      <c r="K24" s="87"/>
    </row>
    <row r="25" spans="1:14" ht="11.25" x14ac:dyDescent="0.2">
      <c r="A25" s="84" t="s">
        <v>30</v>
      </c>
      <c r="B25" s="84" t="s">
        <v>124</v>
      </c>
      <c r="C25" s="84"/>
      <c r="D25" s="13"/>
      <c r="E25" s="84" t="s">
        <v>3</v>
      </c>
      <c r="F25" s="96"/>
      <c r="G25" s="84"/>
      <c r="H25" s="88"/>
      <c r="I25" s="84"/>
      <c r="K25" s="87" t="str">
        <f>IF(D25="","Bitte ausfüllen!","")</f>
        <v>Bitte ausfüllen!</v>
      </c>
    </row>
    <row r="26" spans="1:14" x14ac:dyDescent="0.2">
      <c r="A26" s="84"/>
      <c r="B26" s="84" t="s">
        <v>31</v>
      </c>
      <c r="C26" s="84"/>
      <c r="D26" s="94">
        <f>(D25/100)*$F$14</f>
        <v>0</v>
      </c>
      <c r="E26" s="84" t="s">
        <v>3</v>
      </c>
      <c r="F26" s="95">
        <f>IF(D26="","",D25+D26)</f>
        <v>0</v>
      </c>
      <c r="G26" s="84" t="s">
        <v>3</v>
      </c>
      <c r="H26" s="91">
        <f>IF(D26="","",ROUND(F26/100*$H$5,2))</f>
        <v>0</v>
      </c>
      <c r="I26" s="84" t="s">
        <v>4</v>
      </c>
      <c r="K26" s="87"/>
    </row>
    <row r="27" spans="1:14" ht="11.25" x14ac:dyDescent="0.2">
      <c r="A27" s="84" t="s">
        <v>32</v>
      </c>
      <c r="B27" s="84" t="s">
        <v>125</v>
      </c>
      <c r="C27" s="84"/>
      <c r="D27" s="84"/>
      <c r="E27" s="84"/>
      <c r="F27" s="13"/>
      <c r="G27" s="84" t="s">
        <v>3</v>
      </c>
      <c r="H27" s="91" t="str">
        <f>IF(F27="","",ROUND(F27/100*$H$5,2))</f>
        <v/>
      </c>
      <c r="I27" s="84" t="s">
        <v>4</v>
      </c>
      <c r="K27" s="87" t="str">
        <f>IF(F27="","Bitte ausfüllen!","")</f>
        <v>Bitte ausfüllen!</v>
      </c>
    </row>
    <row r="28" spans="1:14" ht="11.25" x14ac:dyDescent="0.2">
      <c r="A28" s="84" t="s">
        <v>33</v>
      </c>
      <c r="B28" s="84" t="s">
        <v>126</v>
      </c>
      <c r="C28" s="84"/>
      <c r="D28" s="84"/>
      <c r="E28" s="84"/>
      <c r="F28" s="13">
        <f>D79</f>
        <v>0.15</v>
      </c>
      <c r="G28" s="84" t="s">
        <v>3</v>
      </c>
      <c r="H28" s="91">
        <f>IF(F28="","",ROUND(F28/100*$H$5,2))</f>
        <v>0.02</v>
      </c>
      <c r="I28" s="84" t="s">
        <v>4</v>
      </c>
      <c r="K28" s="87" t="str">
        <f ca="1">IF(F28&lt;&gt;D79,"Wert prüfen!",IF(H61="","Inhalt der gelben Zellen kann angepasst werden.",""))</f>
        <v>Inhalt der gelben Zellen kann angepasst werden.</v>
      </c>
    </row>
    <row r="29" spans="1:14" ht="25.5" customHeight="1" x14ac:dyDescent="0.2">
      <c r="A29" s="85"/>
      <c r="B29" s="147" t="s">
        <v>34</v>
      </c>
      <c r="C29" s="147"/>
      <c r="D29" s="85"/>
      <c r="E29" s="85"/>
      <c r="F29" s="92">
        <f>IF(SUM(F17:F28)=0,0,SUM(F17:F28)+F14)</f>
        <v>21.3</v>
      </c>
      <c r="G29" s="85" t="s">
        <v>3</v>
      </c>
      <c r="H29" s="93" t="str">
        <f>IF(OR(COUNTIF(D17:D26,"")&gt;0,COUNTIF(F27:F28,"")&gt;0),"",SUM(H17:H28)+H14)</f>
        <v/>
      </c>
      <c r="I29" s="85" t="s">
        <v>4</v>
      </c>
      <c r="K29" s="87" t="str">
        <f>IF(H29="","Angaben offen!","")</f>
        <v>Angaben offen!</v>
      </c>
    </row>
    <row r="30" spans="1:14" x14ac:dyDescent="0.2">
      <c r="A30" s="84"/>
      <c r="B30" s="84"/>
      <c r="C30" s="84"/>
      <c r="D30" s="84"/>
      <c r="E30" s="84"/>
      <c r="F30" s="88"/>
      <c r="G30" s="84"/>
      <c r="H30" s="88"/>
      <c r="I30" s="84"/>
    </row>
    <row r="31" spans="1:14" x14ac:dyDescent="0.2">
      <c r="A31" s="84"/>
      <c r="B31" s="85" t="s">
        <v>35</v>
      </c>
      <c r="C31" s="84"/>
      <c r="D31" s="84"/>
      <c r="E31" s="84"/>
      <c r="F31" s="88"/>
      <c r="G31" s="84"/>
      <c r="H31" s="88"/>
      <c r="I31" s="84"/>
    </row>
    <row r="32" spans="1:14" x14ac:dyDescent="0.2">
      <c r="A32" s="84" t="s">
        <v>36</v>
      </c>
      <c r="B32" s="84" t="s">
        <v>37</v>
      </c>
      <c r="C32" s="84"/>
      <c r="D32" s="84"/>
      <c r="E32" s="84"/>
      <c r="F32" s="13"/>
      <c r="G32" s="84" t="s">
        <v>3</v>
      </c>
      <c r="H32" s="91" t="str">
        <f>IF(F32="","",ROUND(F32/100*$H$5,2))</f>
        <v/>
      </c>
      <c r="I32" s="84" t="s">
        <v>4</v>
      </c>
      <c r="K32" s="87" t="str">
        <f>IF(F32="","Bitte ausfüllen!","")</f>
        <v>Bitte ausfüllen!</v>
      </c>
    </row>
    <row r="33" spans="1:11" x14ac:dyDescent="0.2">
      <c r="A33" s="84" t="s">
        <v>38</v>
      </c>
      <c r="B33" s="84" t="s">
        <v>39</v>
      </c>
      <c r="C33" s="84"/>
      <c r="D33" s="84"/>
      <c r="E33" s="84"/>
      <c r="F33" s="13"/>
      <c r="G33" s="84" t="s">
        <v>3</v>
      </c>
      <c r="H33" s="91" t="str">
        <f>IF(F33="","",ROUND(F33/100*$H$5,2))</f>
        <v/>
      </c>
      <c r="I33" s="84" t="s">
        <v>4</v>
      </c>
      <c r="K33" s="87" t="str">
        <f>IF(F33="","Bitte ausfüllen!","")</f>
        <v>Bitte ausfüllen!</v>
      </c>
    </row>
    <row r="34" spans="1:11" ht="25.5" customHeight="1" x14ac:dyDescent="0.2">
      <c r="A34" s="85"/>
      <c r="B34" s="147" t="s">
        <v>40</v>
      </c>
      <c r="C34" s="147"/>
      <c r="D34" s="85"/>
      <c r="E34" s="85"/>
      <c r="F34" s="92">
        <f>IF(SUM(F32:F33)=0,0,SUM(F32:F33)+F29)</f>
        <v>0</v>
      </c>
      <c r="G34" s="85" t="s">
        <v>3</v>
      </c>
      <c r="H34" s="93" t="str">
        <f>IF(COUNTIF(H32:H33,"")&gt;0,"",SUM(H32:H33)+H29)</f>
        <v/>
      </c>
      <c r="I34" s="85" t="s">
        <v>4</v>
      </c>
      <c r="K34" s="87" t="str">
        <f>IF(H34="","Angaben offen!","")</f>
        <v>Angaben offen!</v>
      </c>
    </row>
    <row r="35" spans="1:11" x14ac:dyDescent="0.2">
      <c r="A35" s="84"/>
      <c r="B35" s="84"/>
      <c r="C35" s="84"/>
      <c r="D35" s="84"/>
      <c r="E35" s="84"/>
      <c r="F35" s="88"/>
      <c r="G35" s="84"/>
      <c r="H35" s="88"/>
      <c r="I35" s="84"/>
    </row>
    <row r="36" spans="1:11" x14ac:dyDescent="0.2">
      <c r="A36" s="85" t="s">
        <v>41</v>
      </c>
      <c r="B36" s="85" t="s">
        <v>42</v>
      </c>
      <c r="C36" s="85"/>
      <c r="D36" s="85"/>
      <c r="E36" s="85"/>
      <c r="F36" s="89"/>
      <c r="G36" s="85"/>
      <c r="H36" s="89"/>
      <c r="I36" s="85"/>
    </row>
    <row r="37" spans="1:11" x14ac:dyDescent="0.2">
      <c r="A37" s="84" t="s">
        <v>43</v>
      </c>
      <c r="B37" s="84" t="s">
        <v>44</v>
      </c>
      <c r="C37" s="84"/>
      <c r="D37" s="84"/>
      <c r="E37" s="84"/>
      <c r="F37" s="88"/>
      <c r="G37" s="84"/>
      <c r="H37" s="88"/>
      <c r="I37" s="84"/>
    </row>
    <row r="38" spans="1:11" x14ac:dyDescent="0.2">
      <c r="A38" s="84"/>
      <c r="B38" s="84" t="s">
        <v>45</v>
      </c>
      <c r="C38" s="84"/>
      <c r="D38" s="84"/>
      <c r="E38" s="84"/>
      <c r="F38" s="13"/>
      <c r="G38" s="84" t="s">
        <v>3</v>
      </c>
      <c r="H38" s="91" t="str">
        <f>IF(F38="","",ROUND(F38/100*$H$5,2))</f>
        <v/>
      </c>
      <c r="I38" s="84" t="s">
        <v>4</v>
      </c>
      <c r="K38" s="87" t="str">
        <f>IF(F38="","Bitte ausfüllen!","")</f>
        <v>Bitte ausfüllen!</v>
      </c>
    </row>
    <row r="39" spans="1:11" x14ac:dyDescent="0.2">
      <c r="A39" s="84" t="s">
        <v>46</v>
      </c>
      <c r="B39" s="84" t="s">
        <v>47</v>
      </c>
      <c r="C39" s="84"/>
      <c r="D39" s="84"/>
      <c r="E39" s="84"/>
      <c r="F39" s="13"/>
      <c r="G39" s="84" t="s">
        <v>3</v>
      </c>
      <c r="H39" s="91" t="str">
        <f>IF(F39="","",ROUND(F39/100*$H$5,2))</f>
        <v/>
      </c>
      <c r="I39" s="84" t="s">
        <v>4</v>
      </c>
      <c r="K39" s="87" t="str">
        <f>IF(F39="","Bitte ausfüllen!","")</f>
        <v>Bitte ausfüllen!</v>
      </c>
    </row>
    <row r="40" spans="1:11" x14ac:dyDescent="0.2">
      <c r="A40" s="84" t="s">
        <v>48</v>
      </c>
      <c r="B40" s="84" t="s">
        <v>49</v>
      </c>
      <c r="C40" s="84"/>
      <c r="D40" s="84"/>
      <c r="E40" s="84"/>
      <c r="F40" s="13"/>
      <c r="G40" s="84" t="s">
        <v>3</v>
      </c>
      <c r="H40" s="91" t="str">
        <f>IF(F40="","",ROUND(F40/100*$H$5,2))</f>
        <v/>
      </c>
      <c r="I40" s="84" t="s">
        <v>4</v>
      </c>
      <c r="K40" s="87" t="str">
        <f>IF(F40="","Bitte ausfüllen!","")</f>
        <v>Bitte ausfüllen!</v>
      </c>
    </row>
    <row r="41" spans="1:11" x14ac:dyDescent="0.2">
      <c r="A41" s="84" t="s">
        <v>50</v>
      </c>
      <c r="B41" s="84" t="s">
        <v>51</v>
      </c>
      <c r="C41" s="84"/>
      <c r="D41" s="84"/>
      <c r="E41" s="84"/>
      <c r="F41" s="13"/>
      <c r="G41" s="84" t="s">
        <v>3</v>
      </c>
      <c r="H41" s="91" t="str">
        <f>IF(F41="","",ROUND(F41/100*$H$5,2))</f>
        <v/>
      </c>
      <c r="I41" s="84" t="s">
        <v>4</v>
      </c>
      <c r="K41" s="87" t="str">
        <f>IF(F41="","Bitte ausfüllen!","")</f>
        <v>Bitte ausfüllen!</v>
      </c>
    </row>
    <row r="42" spans="1:11" ht="25.5" customHeight="1" x14ac:dyDescent="0.2">
      <c r="A42" s="85"/>
      <c r="B42" s="147" t="s">
        <v>52</v>
      </c>
      <c r="C42" s="147"/>
      <c r="D42" s="85"/>
      <c r="E42" s="85"/>
      <c r="F42" s="92">
        <f>IF(SUM(F38:F41)=0,0,SUM(F38:F41))</f>
        <v>0</v>
      </c>
      <c r="G42" s="85" t="s">
        <v>3</v>
      </c>
      <c r="H42" s="93" t="str">
        <f>IF(COUNTIF(H38:H41,"")&gt;0,"",SUM(H38:H41))</f>
        <v/>
      </c>
      <c r="I42" s="85" t="s">
        <v>4</v>
      </c>
      <c r="K42" s="87" t="str">
        <f>IF(H42="","Angaben offen!","")</f>
        <v>Angaben offen!</v>
      </c>
    </row>
    <row r="43" spans="1:11" x14ac:dyDescent="0.2">
      <c r="A43" s="84"/>
      <c r="B43" s="84"/>
      <c r="C43" s="84"/>
      <c r="D43" s="84"/>
      <c r="E43" s="84"/>
      <c r="F43" s="88"/>
      <c r="G43" s="84"/>
      <c r="H43" s="88"/>
      <c r="I43" s="84"/>
    </row>
    <row r="44" spans="1:11" x14ac:dyDescent="0.2">
      <c r="A44" s="85" t="s">
        <v>53</v>
      </c>
      <c r="B44" s="85" t="s">
        <v>54</v>
      </c>
      <c r="C44" s="85"/>
      <c r="D44" s="85"/>
      <c r="E44" s="85"/>
      <c r="F44" s="85"/>
      <c r="G44" s="85"/>
      <c r="H44" s="85"/>
      <c r="I44" s="85"/>
    </row>
    <row r="45" spans="1:11" x14ac:dyDescent="0.2">
      <c r="A45" s="84" t="s">
        <v>55</v>
      </c>
      <c r="B45" s="84" t="s">
        <v>56</v>
      </c>
      <c r="C45" s="84"/>
      <c r="D45" s="84"/>
      <c r="E45" s="84"/>
      <c r="F45" s="84"/>
      <c r="G45" s="84"/>
      <c r="H45" s="84"/>
      <c r="I45" s="84"/>
    </row>
    <row r="46" spans="1:11" x14ac:dyDescent="0.2">
      <c r="A46" s="84" t="s">
        <v>57</v>
      </c>
      <c r="B46" s="84"/>
      <c r="C46" s="84" t="s">
        <v>58</v>
      </c>
      <c r="D46" s="84"/>
      <c r="E46" s="84"/>
      <c r="F46" s="13"/>
      <c r="G46" s="84" t="s">
        <v>3</v>
      </c>
      <c r="H46" s="91" t="str">
        <f>IF(F46="","",ROUND(F46/100*$H$5,2))</f>
        <v/>
      </c>
      <c r="I46" s="84" t="s">
        <v>4</v>
      </c>
      <c r="K46" s="87" t="str">
        <f>IF(F46="","Bitte ausfüllen!","")</f>
        <v>Bitte ausfüllen!</v>
      </c>
    </row>
    <row r="47" spans="1:11" x14ac:dyDescent="0.2">
      <c r="A47" s="84" t="s">
        <v>59</v>
      </c>
      <c r="B47" s="84"/>
      <c r="C47" s="84" t="s">
        <v>119</v>
      </c>
      <c r="D47" s="84"/>
      <c r="E47" s="84"/>
      <c r="F47" s="13"/>
      <c r="G47" s="84" t="s">
        <v>3</v>
      </c>
      <c r="H47" s="91" t="str">
        <f>IF(F47="","",ROUND(F47/100*$H$5,2))</f>
        <v/>
      </c>
      <c r="I47" s="84" t="s">
        <v>4</v>
      </c>
      <c r="K47" s="87" t="str">
        <f>IF(F47="","Bitte ausfüllen!","")</f>
        <v>Bitte ausfüllen!</v>
      </c>
    </row>
    <row r="48" spans="1:11" x14ac:dyDescent="0.2">
      <c r="A48" s="84" t="s">
        <v>60</v>
      </c>
      <c r="B48" s="84" t="s">
        <v>61</v>
      </c>
      <c r="C48" s="84"/>
      <c r="D48" s="84"/>
      <c r="E48" s="84"/>
      <c r="F48" s="13"/>
      <c r="G48" s="84" t="s">
        <v>3</v>
      </c>
      <c r="H48" s="91" t="str">
        <f>IF(F48="","",ROUND(F48/100*$H$5,2))</f>
        <v/>
      </c>
      <c r="I48" s="84" t="s">
        <v>4</v>
      </c>
      <c r="K48" s="87" t="str">
        <f>IF(F48="","Bitte ausfüllen!","")</f>
        <v>Bitte ausfüllen!</v>
      </c>
    </row>
    <row r="49" spans="1:11" x14ac:dyDescent="0.2">
      <c r="A49" s="84" t="s">
        <v>62</v>
      </c>
      <c r="B49" s="84" t="s">
        <v>63</v>
      </c>
      <c r="C49" s="84"/>
      <c r="D49" s="84"/>
      <c r="E49" s="84"/>
      <c r="F49" s="84"/>
      <c r="G49" s="84"/>
      <c r="H49" s="84"/>
      <c r="I49" s="84"/>
    </row>
    <row r="50" spans="1:11" x14ac:dyDescent="0.2">
      <c r="A50" s="84" t="s">
        <v>64</v>
      </c>
      <c r="B50" s="84"/>
      <c r="C50" s="84" t="s">
        <v>65</v>
      </c>
      <c r="D50" s="84"/>
      <c r="E50" s="84"/>
      <c r="F50" s="13"/>
      <c r="G50" s="84" t="s">
        <v>3</v>
      </c>
      <c r="H50" s="91" t="str">
        <f t="shared" ref="H50:H56" si="0">IF(F50="","",ROUND(F50/100*$H$5,2))</f>
        <v/>
      </c>
      <c r="I50" s="84" t="s">
        <v>4</v>
      </c>
      <c r="K50" s="87" t="str">
        <f t="shared" ref="K50:K56" si="1">IF(F50="","Bitte ausfüllen!","")</f>
        <v>Bitte ausfüllen!</v>
      </c>
    </row>
    <row r="51" spans="1:11" x14ac:dyDescent="0.2">
      <c r="A51" s="84" t="s">
        <v>66</v>
      </c>
      <c r="B51" s="84"/>
      <c r="C51" s="84" t="s">
        <v>67</v>
      </c>
      <c r="D51" s="84"/>
      <c r="E51" s="84"/>
      <c r="F51" s="13"/>
      <c r="G51" s="84" t="s">
        <v>3</v>
      </c>
      <c r="H51" s="91" t="str">
        <f t="shared" si="0"/>
        <v/>
      </c>
      <c r="I51" s="84" t="s">
        <v>4</v>
      </c>
      <c r="K51" s="87" t="str">
        <f t="shared" si="1"/>
        <v>Bitte ausfüllen!</v>
      </c>
    </row>
    <row r="52" spans="1:11" x14ac:dyDescent="0.2">
      <c r="A52" s="84" t="s">
        <v>68</v>
      </c>
      <c r="B52" s="84" t="s">
        <v>69</v>
      </c>
      <c r="C52" s="84"/>
      <c r="D52" s="84"/>
      <c r="E52" s="84"/>
      <c r="F52" s="13"/>
      <c r="G52" s="84" t="s">
        <v>3</v>
      </c>
      <c r="H52" s="91" t="str">
        <f t="shared" si="0"/>
        <v/>
      </c>
      <c r="I52" s="84" t="s">
        <v>4</v>
      </c>
      <c r="K52" s="87" t="str">
        <f t="shared" si="1"/>
        <v>Bitte ausfüllen!</v>
      </c>
    </row>
    <row r="53" spans="1:11" x14ac:dyDescent="0.2">
      <c r="A53" s="84" t="s">
        <v>70</v>
      </c>
      <c r="B53" s="84" t="s">
        <v>71</v>
      </c>
      <c r="C53" s="84"/>
      <c r="D53" s="84"/>
      <c r="E53" s="84"/>
      <c r="F53" s="13"/>
      <c r="G53" s="84" t="s">
        <v>3</v>
      </c>
      <c r="H53" s="91" t="str">
        <f t="shared" si="0"/>
        <v/>
      </c>
      <c r="I53" s="84" t="s">
        <v>4</v>
      </c>
      <c r="K53" s="87" t="str">
        <f t="shared" si="1"/>
        <v>Bitte ausfüllen!</v>
      </c>
    </row>
    <row r="54" spans="1:11" x14ac:dyDescent="0.2">
      <c r="A54" s="84" t="s">
        <v>72</v>
      </c>
      <c r="B54" s="84" t="s">
        <v>73</v>
      </c>
      <c r="C54" s="84"/>
      <c r="D54" s="84"/>
      <c r="E54" s="84"/>
      <c r="F54" s="13"/>
      <c r="G54" s="84" t="s">
        <v>3</v>
      </c>
      <c r="H54" s="91" t="str">
        <f t="shared" si="0"/>
        <v/>
      </c>
      <c r="I54" s="84" t="s">
        <v>4</v>
      </c>
      <c r="K54" s="87" t="str">
        <f t="shared" si="1"/>
        <v>Bitte ausfüllen!</v>
      </c>
    </row>
    <row r="55" spans="1:11" x14ac:dyDescent="0.2">
      <c r="A55" s="84" t="s">
        <v>74</v>
      </c>
      <c r="B55" s="84" t="s">
        <v>75</v>
      </c>
      <c r="C55" s="84"/>
      <c r="D55" s="84"/>
      <c r="E55" s="84"/>
      <c r="F55" s="13"/>
      <c r="G55" s="84" t="s">
        <v>3</v>
      </c>
      <c r="H55" s="91" t="str">
        <f t="shared" si="0"/>
        <v/>
      </c>
      <c r="I55" s="84" t="s">
        <v>4</v>
      </c>
      <c r="K55" s="87" t="str">
        <f t="shared" si="1"/>
        <v>Bitte ausfüllen!</v>
      </c>
    </row>
    <row r="56" spans="1:11" x14ac:dyDescent="0.2">
      <c r="A56" s="84" t="s">
        <v>76</v>
      </c>
      <c r="B56" s="84" t="s">
        <v>77</v>
      </c>
      <c r="C56" s="84"/>
      <c r="D56" s="84"/>
      <c r="E56" s="84"/>
      <c r="F56" s="13"/>
      <c r="G56" s="84" t="s">
        <v>3</v>
      </c>
      <c r="H56" s="91" t="str">
        <f t="shared" si="0"/>
        <v/>
      </c>
      <c r="I56" s="84" t="s">
        <v>4</v>
      </c>
      <c r="K56" s="87" t="str">
        <f t="shared" si="1"/>
        <v>Bitte ausfüllen!</v>
      </c>
    </row>
    <row r="57" spans="1:11" ht="25.5" customHeight="1" x14ac:dyDescent="0.2">
      <c r="A57" s="85"/>
      <c r="B57" s="147" t="s">
        <v>78</v>
      </c>
      <c r="C57" s="147"/>
      <c r="D57" s="85"/>
      <c r="E57" s="85"/>
      <c r="F57" s="92">
        <f>IF(SUM(F45:F56)=0,0,SUM(F45:F56))</f>
        <v>0</v>
      </c>
      <c r="G57" s="85" t="s">
        <v>3</v>
      </c>
      <c r="H57" s="93" t="str">
        <f>IF(COUNTIF(H46:H56,"")&gt;1,"",SUM(H46:H56))</f>
        <v/>
      </c>
      <c r="I57" s="85" t="s">
        <v>4</v>
      </c>
      <c r="K57" s="87" t="str">
        <f>IF(H57="","Angaben offen!","")</f>
        <v>Angaben offen!</v>
      </c>
    </row>
    <row r="58" spans="1:11" x14ac:dyDescent="0.2">
      <c r="A58" s="84"/>
      <c r="B58" s="84"/>
      <c r="C58" s="84"/>
      <c r="D58" s="84"/>
      <c r="E58" s="84"/>
      <c r="F58" s="88"/>
      <c r="G58" s="84"/>
      <c r="H58" s="88"/>
      <c r="I58" s="84"/>
    </row>
    <row r="59" spans="1:11" x14ac:dyDescent="0.2">
      <c r="A59" s="85" t="s">
        <v>79</v>
      </c>
      <c r="B59" s="146" t="s">
        <v>80</v>
      </c>
      <c r="C59" s="146"/>
      <c r="D59" s="85"/>
      <c r="E59" s="85"/>
      <c r="F59" s="97">
        <f>IF(AND(F34=""),0,F34+F42+F57+F5)</f>
        <v>100</v>
      </c>
      <c r="G59" s="85" t="s">
        <v>3</v>
      </c>
      <c r="H59" s="89" t="str">
        <f>IF(H57="","",H34+H42+H57+H5)</f>
        <v/>
      </c>
      <c r="I59" s="85" t="s">
        <v>4</v>
      </c>
    </row>
    <row r="60" spans="1:11" x14ac:dyDescent="0.2">
      <c r="A60" s="85" t="s">
        <v>81</v>
      </c>
      <c r="B60" s="85" t="s">
        <v>82</v>
      </c>
      <c r="C60" s="85"/>
      <c r="D60" s="85"/>
      <c r="E60" s="85"/>
      <c r="F60" s="13"/>
      <c r="G60" s="85" t="s">
        <v>3</v>
      </c>
      <c r="H60" s="93" t="str">
        <f>IF(F60="","",ROUND(F60/100*H59,2))</f>
        <v/>
      </c>
      <c r="I60" s="85" t="s">
        <v>4</v>
      </c>
      <c r="K60" s="87" t="str">
        <f>IF(F60="","Bitte ausfüllen!","")</f>
        <v>Bitte ausfüllen!</v>
      </c>
    </row>
    <row r="61" spans="1:11" x14ac:dyDescent="0.2">
      <c r="A61" s="85"/>
      <c r="B61" s="85" t="s">
        <v>83</v>
      </c>
      <c r="C61" s="85"/>
      <c r="D61" s="85"/>
      <c r="E61" s="85"/>
      <c r="F61" s="92">
        <f ca="1">IF(H61="",0,H61/H5*100)</f>
        <v>0</v>
      </c>
      <c r="G61" s="85" t="s">
        <v>3</v>
      </c>
      <c r="H61" s="93" t="str">
        <f ca="1">IF(SUM(COUNTIF(INDIRECT({"H5","F9:F13","D17:D26","F27:F28","F32:F33","F38:F41","F46:F48","F50:F56","F60","H65:H68"}),""))&gt;0,"",H59+H60)</f>
        <v/>
      </c>
      <c r="I61" s="85" t="s">
        <v>4</v>
      </c>
      <c r="K61" s="87" t="str">
        <f ca="1">IF(SUM(COUNTIF(INDIRECT({"H5","F9:F13","D17:D26","F27:F28","F32:F33","F38:F41","F46:F48","F50:F56","F60","H65:H68"}),""))&gt;0,SUM(COUNTIF(INDIRECT({"H5","F9:F13","D17:D26","F27:F28","F32:F33","F38:F41","F46:F48","F50:F56","F60","H65:H68"}),""))&amp;" Zelle(n) ohne Wert!","")</f>
        <v>28 Zelle(n) ohne Wert!</v>
      </c>
    </row>
    <row r="62" spans="1:11" x14ac:dyDescent="0.2">
      <c r="A62" s="84"/>
      <c r="B62" s="84" t="s">
        <v>84</v>
      </c>
      <c r="C62" s="84"/>
      <c r="D62" s="84"/>
      <c r="E62" s="84"/>
      <c r="F62" s="92">
        <f ca="1">IF(F61=0,0,F61-F5)</f>
        <v>0</v>
      </c>
      <c r="G62" s="84" t="s">
        <v>3</v>
      </c>
      <c r="H62" s="84"/>
      <c r="I62" s="84"/>
      <c r="K62" s="87" t="str">
        <f ca="1">IF(F62&lt;70,"Bitte prüfen gemäß Aufforderung!","")</f>
        <v>Bitte prüfen gemäß Aufforderung!</v>
      </c>
    </row>
    <row r="63" spans="1:11" x14ac:dyDescent="0.2">
      <c r="A63" s="84"/>
      <c r="B63" s="84"/>
      <c r="C63" s="84"/>
      <c r="D63" s="84"/>
      <c r="E63" s="84"/>
      <c r="F63" s="84"/>
      <c r="G63" s="84"/>
      <c r="H63" s="84"/>
      <c r="I63" s="84"/>
    </row>
    <row r="64" spans="1:11" x14ac:dyDescent="0.2">
      <c r="B64" s="85" t="s">
        <v>85</v>
      </c>
      <c r="D64" s="85"/>
      <c r="E64" s="85"/>
      <c r="G64" s="85"/>
      <c r="H64" s="89" t="s">
        <v>86</v>
      </c>
    </row>
    <row r="65" spans="1:11" x14ac:dyDescent="0.2">
      <c r="B65" s="84" t="s">
        <v>87</v>
      </c>
      <c r="D65" s="84"/>
      <c r="E65" s="84"/>
      <c r="G65" s="98"/>
      <c r="H65" s="14"/>
      <c r="K65" s="87" t="str">
        <f>IF(H65="","Bitte ausfüllen!","")</f>
        <v>Bitte ausfüllen!</v>
      </c>
    </row>
    <row r="66" spans="1:11" x14ac:dyDescent="0.2">
      <c r="B66" s="84" t="s">
        <v>88</v>
      </c>
      <c r="D66" s="84"/>
      <c r="E66" s="84"/>
      <c r="G66" s="98"/>
      <c r="H66" s="15"/>
      <c r="K66" s="87" t="str">
        <f>IF(H66="","Bitte ausfüllen!","")</f>
        <v>Bitte ausfüllen!</v>
      </c>
    </row>
    <row r="67" spans="1:11" x14ac:dyDescent="0.2">
      <c r="B67" s="84" t="s">
        <v>89</v>
      </c>
      <c r="D67" s="84"/>
      <c r="E67" s="84"/>
      <c r="G67" s="98"/>
      <c r="H67" s="16"/>
      <c r="K67" s="87" t="str">
        <f>IF(H67="","Bitte ausfüllen!","")</f>
        <v>Bitte ausfüllen!</v>
      </c>
    </row>
    <row r="68" spans="1:11" x14ac:dyDescent="0.2">
      <c r="B68" s="84" t="s">
        <v>90</v>
      </c>
      <c r="D68" s="84"/>
      <c r="E68" s="84"/>
      <c r="G68" s="98"/>
      <c r="H68" s="15"/>
      <c r="K68" s="87" t="str">
        <f>IF(H68="","Bitte ausfüllen!","")</f>
        <v>Bitte ausfüllen!</v>
      </c>
    </row>
    <row r="70" spans="1:11" x14ac:dyDescent="0.2">
      <c r="C70" s="70"/>
      <c r="D70" s="5"/>
    </row>
    <row r="71" spans="1:11" ht="15.95" customHeight="1" x14ac:dyDescent="0.2">
      <c r="A71" s="137" t="s">
        <v>202</v>
      </c>
      <c r="B71" s="137"/>
      <c r="C71" s="137"/>
      <c r="D71" s="137" t="s">
        <v>211</v>
      </c>
      <c r="F71" s="139" t="s">
        <v>132</v>
      </c>
      <c r="G71" s="140"/>
      <c r="H71" s="141"/>
    </row>
    <row r="72" spans="1:11" ht="15.95" customHeight="1" x14ac:dyDescent="0.2">
      <c r="A72" s="138"/>
      <c r="B72" s="138"/>
      <c r="C72" s="138"/>
      <c r="D72" s="138"/>
      <c r="F72" s="142"/>
      <c r="G72" s="143"/>
      <c r="H72" s="144"/>
      <c r="I72" s="85"/>
      <c r="J72" s="85"/>
      <c r="K72" s="85"/>
    </row>
    <row r="73" spans="1:11" ht="19.899999999999999" customHeight="1" x14ac:dyDescent="0.2">
      <c r="A73" s="148">
        <v>1</v>
      </c>
      <c r="B73" s="148"/>
      <c r="C73" s="17" t="s">
        <v>127</v>
      </c>
      <c r="D73" s="72">
        <v>7.3</v>
      </c>
      <c r="F73" s="149" t="s">
        <v>676</v>
      </c>
      <c r="G73" s="149"/>
      <c r="H73" s="149"/>
    </row>
    <row r="74" spans="1:11" ht="19.899999999999999" customHeight="1" x14ac:dyDescent="0.2">
      <c r="A74" s="148">
        <v>2</v>
      </c>
      <c r="B74" s="148"/>
      <c r="C74" s="17" t="s">
        <v>128</v>
      </c>
      <c r="D74" s="72">
        <v>9.3000000000000007</v>
      </c>
    </row>
    <row r="75" spans="1:11" ht="24" customHeight="1" x14ac:dyDescent="0.2">
      <c r="A75" s="148">
        <v>3</v>
      </c>
      <c r="B75" s="148"/>
      <c r="C75" s="17" t="s">
        <v>129</v>
      </c>
      <c r="D75" s="72">
        <v>1.3</v>
      </c>
    </row>
    <row r="76" spans="1:11" ht="24" customHeight="1" x14ac:dyDescent="0.2">
      <c r="A76" s="148">
        <v>4</v>
      </c>
      <c r="B76" s="148"/>
      <c r="C76" s="17" t="s">
        <v>130</v>
      </c>
      <c r="D76" s="72">
        <f>IF(F73="Sachsen",1.3,1.8)</f>
        <v>1.8</v>
      </c>
    </row>
    <row r="77" spans="1:11" ht="31.5" x14ac:dyDescent="0.2">
      <c r="A77" s="148">
        <v>5</v>
      </c>
      <c r="B77" s="148"/>
      <c r="C77" s="17" t="s">
        <v>213</v>
      </c>
      <c r="D77" s="72">
        <v>1.45</v>
      </c>
    </row>
    <row r="78" spans="1:11" ht="24" customHeight="1" x14ac:dyDescent="0.2">
      <c r="A78" s="148">
        <v>6</v>
      </c>
      <c r="B78" s="148"/>
      <c r="C78" s="17" t="s">
        <v>117</v>
      </c>
      <c r="D78" s="72"/>
    </row>
    <row r="79" spans="1:11" ht="24" customHeight="1" x14ac:dyDescent="0.2">
      <c r="A79" s="148">
        <v>7</v>
      </c>
      <c r="B79" s="148"/>
      <c r="C79" s="17" t="s">
        <v>131</v>
      </c>
      <c r="D79" s="72">
        <v>0.15</v>
      </c>
    </row>
  </sheetData>
  <sheetProtection algorithmName="SHA-512" hashValue="ByK1lcUiKHdtXFUnW5ybA499hDbfLJ/L2GTMN7ec+4eb6njuE/QY6+OGK9y5VN3APxpegyUHNDVLK4PsP0Bs3w==" saltValue="VV2K2xJVI7uO32m+eI92eA==" spinCount="100000" sheet="1" objects="1" scenarios="1"/>
  <mergeCells count="18">
    <mergeCell ref="A78:B78"/>
    <mergeCell ref="A79:B79"/>
    <mergeCell ref="F73:H73"/>
    <mergeCell ref="A73:B73"/>
    <mergeCell ref="A74:B74"/>
    <mergeCell ref="A75:B75"/>
    <mergeCell ref="A76:B76"/>
    <mergeCell ref="A77:B77"/>
    <mergeCell ref="A71:C72"/>
    <mergeCell ref="D71:D72"/>
    <mergeCell ref="F71:H72"/>
    <mergeCell ref="E1:I2"/>
    <mergeCell ref="A3:I3"/>
    <mergeCell ref="B59:C59"/>
    <mergeCell ref="B29:C29"/>
    <mergeCell ref="B34:C34"/>
    <mergeCell ref="B42:C42"/>
    <mergeCell ref="B57:C57"/>
  </mergeCells>
  <dataValidations count="1">
    <dataValidation type="decimal" errorStyle="warning" allowBlank="1" showInputMessage="1" showErrorMessage="1" error="Bitte überprüfen Sie Ihre Eingaben." sqref="C25" xr:uid="{00000000-0002-0000-0400-000000000000}">
      <formula1>8.5</formula1>
      <formula2>84</formula2>
    </dataValidation>
  </dataValidations>
  <hyperlinks>
    <hyperlink ref="K1" display="Zurück zum Inhaltsverzeichnis" xr:uid="{00000000-0004-0000-0400-000000000000}"/>
  </hyperlinks>
  <printOptions horizontalCentered="1"/>
  <pageMargins left="0.78740157480314965" right="0.78740157480314965" top="0.98425196850393704" bottom="0.98425196850393704" header="0.51181102362204722" footer="0.51181102362204722"/>
  <pageSetup paperSize="9" scale="60" orientation="portrait" r:id="rId1"/>
  <headerFooter alignWithMargins="0">
    <oddHeader>&amp;L&amp;F</oddHeader>
    <oddFooter>&amp;LLandratsamt Fürstenfeldbruck&amp;CSeite &amp;P von &amp;N&amp;RSVS GrundRG</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Line="0" autoPict="0" altText="Hinweis">
                <anchor moveWithCells="1">
                  <from>
                    <xdr:col>2</xdr:col>
                    <xdr:colOff>2914650</xdr:colOff>
                    <xdr:row>0</xdr:row>
                    <xdr:rowOff>95250</xdr:rowOff>
                  </from>
                  <to>
                    <xdr:col>3</xdr:col>
                    <xdr:colOff>552450</xdr:colOff>
                    <xdr:row>0</xdr:row>
                    <xdr:rowOff>381000</xdr:rowOff>
                  </to>
                </anchor>
              </controlPr>
            </control>
          </mc:Choice>
        </mc:AlternateContent>
        <mc:AlternateContent xmlns:mc="http://schemas.openxmlformats.org/markup-compatibility/2006">
          <mc:Choice Requires="x14">
            <control shapeId="27650" r:id="rId5" name="Check Box 2">
              <controlPr defaultSize="0" autoLine="0" autoPict="0" altText="Hinweis">
                <anchor moveWithCells="1">
                  <from>
                    <xdr:col>2</xdr:col>
                    <xdr:colOff>2914650</xdr:colOff>
                    <xdr:row>0</xdr:row>
                    <xdr:rowOff>400050</xdr:rowOff>
                  </from>
                  <to>
                    <xdr:col>3</xdr:col>
                    <xdr:colOff>552450</xdr:colOff>
                    <xdr:row>1</xdr:row>
                    <xdr:rowOff>257175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06063-5754-4EE5-8466-208E19E29F81}">
  <sheetPr>
    <tabColor indexed="40"/>
  </sheetPr>
  <dimension ref="A1:XFC264"/>
  <sheetViews>
    <sheetView showGridLines="0" workbookViewId="0">
      <pane ySplit="21" topLeftCell="A49" activePane="bottomLeft" state="frozen"/>
      <selection pane="bottomLeft"/>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9.5703125" style="4" customWidth="1"/>
    <col min="5" max="5" width="21.7109375" style="4" customWidth="1"/>
    <col min="6" max="6" width="15.140625" style="4"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2.140625" style="4" customWidth="1"/>
    <col min="14" max="14" width="9.42578125" style="4" customWidth="1"/>
    <col min="15" max="15" width="8.42578125" style="4" customWidth="1"/>
    <col min="16" max="17" width="11.42578125" style="4" customWidth="1"/>
    <col min="18" max="19" width="11.28515625" style="4" customWidth="1"/>
    <col min="20" max="20" width="22.28515625" style="4" customWidth="1"/>
    <col min="21" max="16383" width="11.42578125" style="4" hidden="1"/>
    <col min="16384" max="16384" width="11" style="4" hidden="1"/>
  </cols>
  <sheetData>
    <row r="1" spans="1:22" ht="15" customHeight="1" x14ac:dyDescent="0.2">
      <c r="M1" s="6" t="s">
        <v>100</v>
      </c>
    </row>
    <row r="2" spans="1:22" ht="21" customHeight="1" x14ac:dyDescent="0.2">
      <c r="A2" s="167" t="s">
        <v>155</v>
      </c>
      <c r="B2" s="168"/>
      <c r="C2" s="168"/>
      <c r="D2" s="168" t="b">
        <v>0</v>
      </c>
      <c r="E2" s="169"/>
      <c r="G2" s="170" t="s">
        <v>168</v>
      </c>
      <c r="H2" s="170" t="s">
        <v>160</v>
      </c>
      <c r="I2" s="170" t="s">
        <v>161</v>
      </c>
      <c r="J2" s="170" t="s">
        <v>180</v>
      </c>
      <c r="M2" s="26" t="b">
        <v>0</v>
      </c>
      <c r="N2" s="129"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29"/>
      <c r="P2" s="129"/>
      <c r="Q2" s="129"/>
    </row>
    <row r="3" spans="1:22" ht="21" customHeight="1" x14ac:dyDescent="0.2">
      <c r="A3" s="100" t="s">
        <v>156</v>
      </c>
      <c r="B3" s="101"/>
      <c r="C3" s="101"/>
      <c r="D3" s="101"/>
      <c r="E3" s="102"/>
      <c r="G3" s="171"/>
      <c r="H3" s="171" t="b">
        <v>0</v>
      </c>
      <c r="I3" s="171"/>
      <c r="J3" s="171"/>
      <c r="M3" s="26" t="b">
        <v>0</v>
      </c>
      <c r="N3" s="129"/>
      <c r="O3" s="129"/>
      <c r="P3" s="129"/>
      <c r="Q3" s="129"/>
    </row>
    <row r="4" spans="1:22" ht="15" customHeight="1" x14ac:dyDescent="0.2">
      <c r="A4" s="165" t="s">
        <v>91</v>
      </c>
      <c r="B4" s="153" t="str">
        <f>IF(Inhaltsverzeichnis!C3="","",Inhaltsverzeichnis!C3)</f>
        <v/>
      </c>
      <c r="C4" s="154"/>
      <c r="D4" s="154"/>
      <c r="E4" s="155"/>
      <c r="G4" s="29" t="s">
        <v>439</v>
      </c>
      <c r="H4" s="103"/>
      <c r="I4" s="104">
        <f ca="1">SUMIF('Kal Unter GGR'!J22:M264,$G$4,'Kal Unter GGR'!M22:M264)</f>
        <v>44889.120000000003</v>
      </c>
      <c r="J4" s="78">
        <f>COUNTIFS('Kal Unter GGR'!J22:M264,$G$4)</f>
        <v>15</v>
      </c>
      <c r="M4" s="26" t="b">
        <v>0</v>
      </c>
      <c r="N4" s="129"/>
      <c r="O4" s="129"/>
      <c r="P4" s="129"/>
      <c r="Q4" s="129"/>
      <c r="U4" s="29" t="s">
        <v>439</v>
      </c>
      <c r="V4" s="4">
        <v>168.75</v>
      </c>
    </row>
    <row r="5" spans="1:22" ht="15" customHeight="1" x14ac:dyDescent="0.2">
      <c r="A5" s="166"/>
      <c r="B5" s="156"/>
      <c r="C5" s="157"/>
      <c r="D5" s="157"/>
      <c r="E5" s="158"/>
      <c r="G5" s="29" t="s">
        <v>634</v>
      </c>
      <c r="H5" s="103"/>
      <c r="I5" s="104">
        <f ca="1">SUMIF('Kal Unter GGR'!J22:M264,$G$5,'Kal Unter GGR'!M22:M264)</f>
        <v>46834.48</v>
      </c>
      <c r="J5" s="78">
        <f>COUNTIFS('Kal Unter GGR'!J22:M264,$G$5)</f>
        <v>28</v>
      </c>
      <c r="M5" s="26" t="b">
        <v>0</v>
      </c>
      <c r="N5" s="129"/>
      <c r="O5" s="129"/>
      <c r="P5" s="129"/>
      <c r="Q5" s="129"/>
      <c r="U5" s="29" t="s">
        <v>634</v>
      </c>
      <c r="V5" s="4">
        <v>166.25</v>
      </c>
    </row>
    <row r="6" spans="1:22" ht="15" customHeight="1" x14ac:dyDescent="0.2">
      <c r="A6" s="105" t="s">
        <v>178</v>
      </c>
      <c r="B6" s="159" t="s">
        <v>215</v>
      </c>
      <c r="C6" s="160"/>
      <c r="D6" s="160"/>
      <c r="E6" s="161"/>
      <c r="G6" s="29" t="s">
        <v>635</v>
      </c>
      <c r="H6" s="103"/>
      <c r="I6" s="104">
        <f ca="1">SUMIF('Kal Unter GGR'!J22:M264,$G$6,'Kal Unter GGR'!M22:M264)</f>
        <v>47054.02</v>
      </c>
      <c r="J6" s="78">
        <f>COUNTIFS('Kal Unter GGR'!J22:M264,$G$6)</f>
        <v>36</v>
      </c>
      <c r="U6" s="29" t="s">
        <v>635</v>
      </c>
      <c r="V6" s="4">
        <v>63.75</v>
      </c>
    </row>
    <row r="7" spans="1:22" ht="15" customHeight="1" x14ac:dyDescent="0.2">
      <c r="A7" s="106" t="s">
        <v>176</v>
      </c>
      <c r="B7" s="162" t="s">
        <v>216</v>
      </c>
      <c r="C7" s="160"/>
      <c r="D7" s="160"/>
      <c r="E7" s="161"/>
      <c r="G7" s="29" t="s">
        <v>500</v>
      </c>
      <c r="H7" s="103"/>
      <c r="I7" s="104">
        <f ca="1">SUMIF('Kal Unter GGR'!J22:M264,$G$7,'Kal Unter GGR'!M22:M264)</f>
        <v>77.14</v>
      </c>
      <c r="J7" s="78">
        <f>COUNTIFS('Kal Unter GGR'!J22:M264,$G$7)</f>
        <v>31</v>
      </c>
      <c r="U7" s="29" t="s">
        <v>500</v>
      </c>
      <c r="V7" s="4">
        <v>262.5</v>
      </c>
    </row>
    <row r="8" spans="1:22" ht="15" customHeight="1" x14ac:dyDescent="0.2">
      <c r="A8" s="106" t="s">
        <v>177</v>
      </c>
      <c r="B8" s="159"/>
      <c r="C8" s="160"/>
      <c r="D8" s="160"/>
      <c r="E8" s="161"/>
      <c r="G8" s="29" t="s">
        <v>228</v>
      </c>
      <c r="H8" s="103"/>
      <c r="I8" s="104">
        <f ca="1">SUMIF('Kal Unter GGR'!J22:M264,$G$8,'Kal Unter GGR'!M22:M264)</f>
        <v>39679.11</v>
      </c>
      <c r="J8" s="78">
        <f>COUNTIFS('Kal Unter GGR'!J22:M264,$G$8)</f>
        <v>15</v>
      </c>
      <c r="U8" s="29" t="s">
        <v>228</v>
      </c>
      <c r="V8" s="4">
        <v>138.75</v>
      </c>
    </row>
    <row r="9" spans="1:22" ht="15" customHeight="1" x14ac:dyDescent="0.2">
      <c r="A9" s="105" t="s">
        <v>175</v>
      </c>
      <c r="B9" s="163" t="s">
        <v>214</v>
      </c>
      <c r="C9" s="160"/>
      <c r="D9" s="160"/>
      <c r="E9" s="161"/>
      <c r="G9" s="29" t="s">
        <v>637</v>
      </c>
      <c r="H9" s="103"/>
      <c r="I9" s="104">
        <f ca="1">SUMIF('Kal Unter GGR'!J22:M264,$G$9,'Kal Unter GGR'!M22:M264)</f>
        <v>497548.81999999989</v>
      </c>
      <c r="J9" s="78">
        <f>COUNTIFS('Kal Unter GGR'!J22:M264,$G$9)</f>
        <v>68</v>
      </c>
      <c r="U9" s="29" t="s">
        <v>637</v>
      </c>
      <c r="V9" s="4">
        <v>195</v>
      </c>
    </row>
    <row r="10" spans="1:22" ht="15" customHeight="1" x14ac:dyDescent="0.2">
      <c r="A10" s="106" t="s">
        <v>157</v>
      </c>
      <c r="B10" s="159" t="s">
        <v>217</v>
      </c>
      <c r="C10" s="160"/>
      <c r="D10" s="160"/>
      <c r="E10" s="161"/>
      <c r="G10" s="29" t="s">
        <v>636</v>
      </c>
      <c r="H10" s="103"/>
      <c r="I10" s="104">
        <f ca="1">SUMIF('Kal Unter GGR'!J22:M264,$G$10,'Kal Unter GGR'!M22:M264)</f>
        <v>468774.37</v>
      </c>
      <c r="J10" s="78">
        <f>COUNTIFS('Kal Unter GGR'!J22:M264,$G$10)</f>
        <v>42</v>
      </c>
      <c r="U10" s="29" t="s">
        <v>636</v>
      </c>
      <c r="V10" s="4">
        <v>300</v>
      </c>
    </row>
    <row r="11" spans="1:22" ht="15" customHeight="1" x14ac:dyDescent="0.2">
      <c r="A11" s="106" t="s">
        <v>158</v>
      </c>
      <c r="B11" s="164" t="s">
        <v>218</v>
      </c>
      <c r="C11" s="160"/>
      <c r="D11" s="160"/>
      <c r="E11" s="161"/>
      <c r="G11" s="29" t="s">
        <v>638</v>
      </c>
      <c r="H11" s="103"/>
      <c r="I11" s="104">
        <f ca="1">SUMIF('Kal Unter GGR'!J22:M264,$G$11,'Kal Unter GGR'!M22:M264)</f>
        <v>47288.94</v>
      </c>
      <c r="J11" s="78">
        <f>COUNTIFS('Kal Unter GGR'!J22:M264,$G$11)</f>
        <v>8</v>
      </c>
      <c r="U11" s="29" t="s">
        <v>638</v>
      </c>
      <c r="V11" s="4">
        <v>88.75</v>
      </c>
    </row>
    <row r="12" spans="1:22" ht="15" customHeight="1" x14ac:dyDescent="0.2">
      <c r="A12" s="106" t="s">
        <v>159</v>
      </c>
      <c r="B12" s="159" t="s">
        <v>219</v>
      </c>
      <c r="C12" s="160"/>
      <c r="D12" s="160"/>
      <c r="E12" s="161"/>
    </row>
    <row r="13" spans="1:22" ht="15" customHeight="1" x14ac:dyDescent="0.2">
      <c r="A13" s="106" t="s">
        <v>162</v>
      </c>
      <c r="B13" s="150" t="str">
        <f>HYPERLINK("http://maps.google.de/maps?hl=de&amp;bav=on.2,or.r_qf.&amp;bvm=bv.44770516,d.Yms&amp;biw=1395&amp;bih=916&amp;um=1&amp;ie=UTF-8&amp;q="&amp;B7&amp;"+"&amp;B8&amp;"+"&amp;B10&amp;"+"&amp;B11&amp;"+"&amp;B12&amp;"","In Google-Maps anzeigen (wenn Internet verfügbar)")</f>
        <v>In Google-Maps anzeigen (wenn Internet verfügbar)</v>
      </c>
      <c r="C13" s="151"/>
      <c r="D13" s="151"/>
      <c r="E13" s="152"/>
    </row>
    <row r="14" spans="1:22" ht="15" customHeight="1" x14ac:dyDescent="0.2">
      <c r="T14" s="25">
        <f>IF(COUNTA($T$22:$T$264)-COUNTBLANK($T$22:$T$264)=0,"",COUNTA($T$22:$T$264)-COUNTBLANK($T$22:$T$264))</f>
        <v>203</v>
      </c>
    </row>
    <row r="15" spans="1:22" ht="15" hidden="1" customHeight="1" x14ac:dyDescent="0.2"/>
    <row r="16" spans="1:22" ht="15" hidden="1" customHeight="1" x14ac:dyDescent="0.2"/>
    <row r="17" spans="1:22" ht="15" hidden="1" customHeight="1" x14ac:dyDescent="0.2"/>
    <row r="18" spans="1:22" ht="15" hidden="1" customHeight="1" x14ac:dyDescent="0.2"/>
    <row r="19" spans="1:22" ht="15" hidden="1" customHeight="1" x14ac:dyDescent="0.2"/>
    <row r="20" spans="1:22" ht="45" customHeight="1" x14ac:dyDescent="0.2">
      <c r="A20" s="2" t="s">
        <v>92</v>
      </c>
      <c r="B20" s="2" t="s">
        <v>97</v>
      </c>
      <c r="C20" s="2" t="s">
        <v>93</v>
      </c>
      <c r="D20" s="2" t="s">
        <v>94</v>
      </c>
      <c r="E20" s="2" t="s">
        <v>98</v>
      </c>
      <c r="F20" s="2" t="s">
        <v>95</v>
      </c>
      <c r="G20" s="2" t="s">
        <v>115</v>
      </c>
      <c r="H20" s="2" t="s">
        <v>106</v>
      </c>
      <c r="I20" s="2" t="s">
        <v>107</v>
      </c>
      <c r="J20" s="2" t="s">
        <v>99</v>
      </c>
      <c r="K20" s="2" t="s">
        <v>104</v>
      </c>
      <c r="L20" s="2" t="s">
        <v>134</v>
      </c>
      <c r="M20" s="2" t="s">
        <v>109</v>
      </c>
      <c r="N20" s="2" t="s">
        <v>105</v>
      </c>
      <c r="O20" s="2" t="s">
        <v>110</v>
      </c>
      <c r="P20" s="2" t="s">
        <v>111</v>
      </c>
      <c r="Q20" s="2" t="s">
        <v>112</v>
      </c>
      <c r="R20" s="2" t="s">
        <v>179</v>
      </c>
      <c r="S20" s="2" t="s">
        <v>133</v>
      </c>
    </row>
    <row r="21" spans="1:22" ht="29.1" customHeight="1" x14ac:dyDescent="0.2">
      <c r="A21" s="108" t="s">
        <v>118</v>
      </c>
      <c r="B21" s="17"/>
      <c r="C21" s="17"/>
      <c r="D21" s="17"/>
      <c r="E21" s="17"/>
      <c r="F21" s="17"/>
      <c r="G21" s="109">
        <f>SUM($G$22:$G$264)</f>
        <v>9964.3799999999992</v>
      </c>
      <c r="H21" s="109">
        <f>SUM($H$22:$H$264)</f>
        <v>0</v>
      </c>
      <c r="I21" s="109">
        <f>SUM($I$22:$I$264)</f>
        <v>4</v>
      </c>
      <c r="J21" s="52"/>
      <c r="K21" s="52"/>
      <c r="L21" s="110">
        <f>MAX(L22:L264)</f>
        <v>186.5</v>
      </c>
      <c r="M21" s="109">
        <f>SUM($M$22:$M$264)</f>
        <v>1192146.0000000007</v>
      </c>
      <c r="N21" s="52"/>
      <c r="O21" s="52"/>
      <c r="P21" s="109">
        <f>SUM($P$22:$P$264)</f>
        <v>0</v>
      </c>
      <c r="Q21" s="109">
        <f ca="1">SUM($Q$22:$Q$264)</f>
        <v>0</v>
      </c>
      <c r="R21" s="109">
        <f>ROUND(IF(L21=0,0,P21/L21),2)</f>
        <v>0</v>
      </c>
      <c r="S21" s="109">
        <f ca="1">ROUND(IF(L21=0,0,Q21/L21),2)</f>
        <v>0</v>
      </c>
    </row>
    <row r="22" spans="1:22" ht="31.5" x14ac:dyDescent="0.2">
      <c r="A22" s="29">
        <v>1</v>
      </c>
      <c r="B22" s="111" t="s">
        <v>222</v>
      </c>
      <c r="C22" s="112" t="s">
        <v>223</v>
      </c>
      <c r="D22" s="112" t="s">
        <v>677</v>
      </c>
      <c r="E22" s="112" t="s">
        <v>224</v>
      </c>
      <c r="F22" s="112" t="s">
        <v>225</v>
      </c>
      <c r="G22" s="113">
        <v>182.45</v>
      </c>
      <c r="H22" s="113"/>
      <c r="I22" s="113"/>
      <c r="J22" s="29" t="s">
        <v>634</v>
      </c>
      <c r="K22" s="113">
        <v>1</v>
      </c>
      <c r="L22" s="52">
        <f>VLOOKUP(K22,Reinigungstage!A10:B31,2,FALSE)</f>
        <v>38.74</v>
      </c>
      <c r="M22" s="52">
        <f t="shared" ref="M22:M84" si="0">ROUND(IF(L22=0,0,L22*G22),2)</f>
        <v>7068.11</v>
      </c>
      <c r="N22" s="114">
        <f t="shared" ref="N22:N84" si="1">VLOOKUP(J22,$G$4:$H$11,2,FALSE)</f>
        <v>0</v>
      </c>
      <c r="O22" s="52">
        <f ca="1">IF('SVS UnterhaltsRG'!H61="",0,'SVS UnterhaltsRG'!H61)</f>
        <v>0</v>
      </c>
      <c r="P22" s="52">
        <f t="shared" ref="P22:P84" si="2">ROUND(IF(N22=0,0,M22/N22),2)</f>
        <v>0</v>
      </c>
      <c r="Q22" s="52">
        <f t="shared" ref="Q22:Q84" ca="1" si="3">IF(M22=0,0,IF(O22="",0,ROUND(P22*O22,2)))</f>
        <v>0</v>
      </c>
      <c r="R22" s="52">
        <f t="shared" ref="R22:R84" si="4">ROUND(IF(P22=0,0,P22/L22),2)</f>
        <v>0</v>
      </c>
      <c r="S22" s="52">
        <f t="shared" ref="S22:S84" ca="1" si="5">ROUND(IF(Q22=0,0,Q22/L22),2)</f>
        <v>0</v>
      </c>
      <c r="T22" s="4" t="str">
        <f t="shared" ref="T22:T84" si="6">IF(M22=0,"",IF(N22=0,"Leistungswert eintragen",IF(O22=0,"SVS prüfen","")))</f>
        <v>Leistungswert eintragen</v>
      </c>
      <c r="U22" s="4">
        <f t="shared" ref="U22:U84" si="7">VLOOKUP(J22,$U$4:$V$11,2,FALSE)</f>
        <v>166.25</v>
      </c>
      <c r="V22" s="4">
        <f t="shared" ref="V22:V84" si="8">IF(M22=0,0,IF(U22&lt;N22,1,IF(U22&gt;=N22,0,"")))</f>
        <v>0</v>
      </c>
    </row>
    <row r="23" spans="1:22" ht="15" customHeight="1" x14ac:dyDescent="0.2">
      <c r="A23" s="29">
        <v>2</v>
      </c>
      <c r="B23" s="111"/>
      <c r="C23" s="112" t="s">
        <v>223</v>
      </c>
      <c r="D23" s="112">
        <v>201</v>
      </c>
      <c r="E23" s="112" t="s">
        <v>226</v>
      </c>
      <c r="F23" s="112" t="s">
        <v>227</v>
      </c>
      <c r="G23" s="113">
        <v>2.13</v>
      </c>
      <c r="H23" s="113"/>
      <c r="I23" s="113"/>
      <c r="J23" s="29" t="s">
        <v>228</v>
      </c>
      <c r="K23" s="113">
        <v>1</v>
      </c>
      <c r="L23" s="52">
        <f>VLOOKUP(K23,Reinigungstage!A10:B31,2,FALSE)</f>
        <v>38.74</v>
      </c>
      <c r="M23" s="52">
        <f t="shared" si="0"/>
        <v>82.52</v>
      </c>
      <c r="N23" s="114">
        <f t="shared" si="1"/>
        <v>0</v>
      </c>
      <c r="O23" s="52">
        <f ca="1">IF('SVS UnterhaltsRG'!H61="",0,'SVS UnterhaltsRG'!H61)</f>
        <v>0</v>
      </c>
      <c r="P23" s="52">
        <f t="shared" si="2"/>
        <v>0</v>
      </c>
      <c r="Q23" s="52">
        <f t="shared" ca="1" si="3"/>
        <v>0</v>
      </c>
      <c r="R23" s="52">
        <f t="shared" si="4"/>
        <v>0</v>
      </c>
      <c r="S23" s="52">
        <f t="shared" ca="1" si="5"/>
        <v>0</v>
      </c>
      <c r="T23" s="4" t="str">
        <f t="shared" si="6"/>
        <v>Leistungswert eintragen</v>
      </c>
      <c r="U23" s="4">
        <f t="shared" si="7"/>
        <v>138.75</v>
      </c>
      <c r="V23" s="4">
        <f t="shared" si="8"/>
        <v>0</v>
      </c>
    </row>
    <row r="24" spans="1:22" ht="15" customHeight="1" x14ac:dyDescent="0.2">
      <c r="A24" s="29">
        <v>3</v>
      </c>
      <c r="B24" s="111"/>
      <c r="C24" s="112" t="s">
        <v>223</v>
      </c>
      <c r="D24" s="112">
        <v>201</v>
      </c>
      <c r="E24" s="112" t="s">
        <v>228</v>
      </c>
      <c r="F24" s="112" t="s">
        <v>229</v>
      </c>
      <c r="G24" s="113">
        <v>1.3</v>
      </c>
      <c r="H24" s="113"/>
      <c r="I24" s="113"/>
      <c r="J24" s="29" t="s">
        <v>228</v>
      </c>
      <c r="K24" s="113">
        <v>1</v>
      </c>
      <c r="L24" s="52">
        <f>VLOOKUP(K24,Reinigungstage!A10:B31,2,FALSE)</f>
        <v>38.74</v>
      </c>
      <c r="M24" s="52">
        <f t="shared" si="0"/>
        <v>50.36</v>
      </c>
      <c r="N24" s="114">
        <f t="shared" si="1"/>
        <v>0</v>
      </c>
      <c r="O24" s="52">
        <f ca="1">IF('SVS UnterhaltsRG'!H61="",0,'SVS UnterhaltsRG'!H61)</f>
        <v>0</v>
      </c>
      <c r="P24" s="52">
        <f t="shared" si="2"/>
        <v>0</v>
      </c>
      <c r="Q24" s="52">
        <f t="shared" ca="1" si="3"/>
        <v>0</v>
      </c>
      <c r="R24" s="52">
        <f t="shared" si="4"/>
        <v>0</v>
      </c>
      <c r="S24" s="52">
        <f t="shared" ca="1" si="5"/>
        <v>0</v>
      </c>
      <c r="T24" s="4" t="str">
        <f t="shared" si="6"/>
        <v>Leistungswert eintragen</v>
      </c>
      <c r="U24" s="4">
        <f t="shared" si="7"/>
        <v>138.75</v>
      </c>
      <c r="V24" s="4">
        <f t="shared" si="8"/>
        <v>0</v>
      </c>
    </row>
    <row r="25" spans="1:22" ht="15" customHeight="1" x14ac:dyDescent="0.2">
      <c r="A25" s="29">
        <v>4</v>
      </c>
      <c r="B25" s="111" t="s">
        <v>230</v>
      </c>
      <c r="C25" s="112" t="s">
        <v>223</v>
      </c>
      <c r="D25" s="112">
        <v>202</v>
      </c>
      <c r="E25" s="112" t="s">
        <v>231</v>
      </c>
      <c r="F25" s="112" t="s">
        <v>232</v>
      </c>
      <c r="G25" s="113">
        <v>4.5999999999999996</v>
      </c>
      <c r="H25" s="113"/>
      <c r="I25" s="113"/>
      <c r="J25" s="29" t="s">
        <v>635</v>
      </c>
      <c r="K25" s="113">
        <v>5</v>
      </c>
      <c r="L25" s="52">
        <f>VLOOKUP(K25,Reinigungstage!A10:B31,2,FALSE)</f>
        <v>186.5</v>
      </c>
      <c r="M25" s="52">
        <f t="shared" si="0"/>
        <v>857.9</v>
      </c>
      <c r="N25" s="114">
        <f t="shared" si="1"/>
        <v>0</v>
      </c>
      <c r="O25" s="52">
        <f ca="1">IF('SVS UnterhaltsRG'!H61="",0,'SVS UnterhaltsRG'!H61)</f>
        <v>0</v>
      </c>
      <c r="P25" s="52">
        <f t="shared" si="2"/>
        <v>0</v>
      </c>
      <c r="Q25" s="52">
        <f t="shared" ca="1" si="3"/>
        <v>0</v>
      </c>
      <c r="R25" s="52">
        <f t="shared" si="4"/>
        <v>0</v>
      </c>
      <c r="S25" s="52">
        <f t="shared" ca="1" si="5"/>
        <v>0</v>
      </c>
      <c r="T25" s="4" t="str">
        <f t="shared" si="6"/>
        <v>Leistungswert eintragen</v>
      </c>
      <c r="U25" s="4">
        <f t="shared" si="7"/>
        <v>63.75</v>
      </c>
      <c r="V25" s="4">
        <f t="shared" si="8"/>
        <v>0</v>
      </c>
    </row>
    <row r="26" spans="1:22" ht="15" customHeight="1" x14ac:dyDescent="0.2">
      <c r="A26" s="29">
        <v>5</v>
      </c>
      <c r="B26" s="111" t="s">
        <v>233</v>
      </c>
      <c r="C26" s="112" t="s">
        <v>223</v>
      </c>
      <c r="D26" s="112">
        <v>202</v>
      </c>
      <c r="E26" s="112" t="s">
        <v>234</v>
      </c>
      <c r="F26" s="112" t="s">
        <v>232</v>
      </c>
      <c r="G26" s="113">
        <v>4</v>
      </c>
      <c r="H26" s="113"/>
      <c r="I26" s="113"/>
      <c r="J26" s="29" t="s">
        <v>635</v>
      </c>
      <c r="K26" s="113">
        <v>5</v>
      </c>
      <c r="L26" s="52">
        <f>VLOOKUP(K26,Reinigungstage!A10:B31,2,FALSE)</f>
        <v>186.5</v>
      </c>
      <c r="M26" s="52">
        <f t="shared" si="0"/>
        <v>746</v>
      </c>
      <c r="N26" s="114">
        <f t="shared" si="1"/>
        <v>0</v>
      </c>
      <c r="O26" s="52">
        <f ca="1">IF('SVS UnterhaltsRG'!H61="",0,'SVS UnterhaltsRG'!H61)</f>
        <v>0</v>
      </c>
      <c r="P26" s="52">
        <f t="shared" si="2"/>
        <v>0</v>
      </c>
      <c r="Q26" s="52">
        <f t="shared" ca="1" si="3"/>
        <v>0</v>
      </c>
      <c r="R26" s="52">
        <f t="shared" si="4"/>
        <v>0</v>
      </c>
      <c r="S26" s="52">
        <f t="shared" ca="1" si="5"/>
        <v>0</v>
      </c>
      <c r="T26" s="4" t="str">
        <f t="shared" si="6"/>
        <v>Leistungswert eintragen</v>
      </c>
      <c r="U26" s="4">
        <f t="shared" si="7"/>
        <v>63.75</v>
      </c>
      <c r="V26" s="4">
        <f t="shared" si="8"/>
        <v>0</v>
      </c>
    </row>
    <row r="27" spans="1:22" ht="15" customHeight="1" x14ac:dyDescent="0.2">
      <c r="A27" s="29">
        <v>6</v>
      </c>
      <c r="B27" s="111" t="s">
        <v>235</v>
      </c>
      <c r="C27" s="112" t="s">
        <v>223</v>
      </c>
      <c r="D27" s="112">
        <v>203</v>
      </c>
      <c r="E27" s="112" t="s">
        <v>236</v>
      </c>
      <c r="F27" s="112" t="s">
        <v>232</v>
      </c>
      <c r="G27" s="113">
        <v>3.46</v>
      </c>
      <c r="H27" s="113"/>
      <c r="I27" s="113"/>
      <c r="J27" s="29" t="s">
        <v>635</v>
      </c>
      <c r="K27" s="113">
        <v>5</v>
      </c>
      <c r="L27" s="52">
        <f>VLOOKUP(K27,Reinigungstage!A10:B31,2,FALSE)</f>
        <v>186.5</v>
      </c>
      <c r="M27" s="52">
        <f t="shared" si="0"/>
        <v>645.29</v>
      </c>
      <c r="N27" s="114">
        <f t="shared" si="1"/>
        <v>0</v>
      </c>
      <c r="O27" s="52">
        <f ca="1">IF('SVS UnterhaltsRG'!H61="",0,'SVS UnterhaltsRG'!H61)</f>
        <v>0</v>
      </c>
      <c r="P27" s="52">
        <f t="shared" si="2"/>
        <v>0</v>
      </c>
      <c r="Q27" s="52">
        <f t="shared" ca="1" si="3"/>
        <v>0</v>
      </c>
      <c r="R27" s="52">
        <f t="shared" si="4"/>
        <v>0</v>
      </c>
      <c r="S27" s="52">
        <f t="shared" ca="1" si="5"/>
        <v>0</v>
      </c>
      <c r="T27" s="4" t="str">
        <f t="shared" si="6"/>
        <v>Leistungswert eintragen</v>
      </c>
      <c r="U27" s="4">
        <f t="shared" si="7"/>
        <v>63.75</v>
      </c>
      <c r="V27" s="4">
        <f t="shared" si="8"/>
        <v>0</v>
      </c>
    </row>
    <row r="28" spans="1:22" ht="15" customHeight="1" x14ac:dyDescent="0.2">
      <c r="A28" s="29">
        <v>7</v>
      </c>
      <c r="B28" s="111" t="s">
        <v>237</v>
      </c>
      <c r="C28" s="112" t="s">
        <v>223</v>
      </c>
      <c r="D28" s="112">
        <v>203</v>
      </c>
      <c r="E28" s="112" t="s">
        <v>234</v>
      </c>
      <c r="F28" s="112" t="s">
        <v>232</v>
      </c>
      <c r="G28" s="113">
        <v>4.62</v>
      </c>
      <c r="H28" s="113"/>
      <c r="I28" s="113"/>
      <c r="J28" s="29" t="s">
        <v>635</v>
      </c>
      <c r="K28" s="113">
        <v>5</v>
      </c>
      <c r="L28" s="52">
        <f>VLOOKUP(K28,Reinigungstage!A10:B31,2,FALSE)</f>
        <v>186.5</v>
      </c>
      <c r="M28" s="52">
        <f t="shared" si="0"/>
        <v>861.63</v>
      </c>
      <c r="N28" s="114">
        <f t="shared" si="1"/>
        <v>0</v>
      </c>
      <c r="O28" s="52">
        <f ca="1">IF('SVS UnterhaltsRG'!H61="",0,'SVS UnterhaltsRG'!H61)</f>
        <v>0</v>
      </c>
      <c r="P28" s="52">
        <f t="shared" si="2"/>
        <v>0</v>
      </c>
      <c r="Q28" s="52">
        <f t="shared" ca="1" si="3"/>
        <v>0</v>
      </c>
      <c r="R28" s="52">
        <f t="shared" si="4"/>
        <v>0</v>
      </c>
      <c r="S28" s="52">
        <f t="shared" ca="1" si="5"/>
        <v>0</v>
      </c>
      <c r="T28" s="4" t="str">
        <f t="shared" si="6"/>
        <v>Leistungswert eintragen</v>
      </c>
      <c r="U28" s="4">
        <f t="shared" si="7"/>
        <v>63.75</v>
      </c>
      <c r="V28" s="4">
        <f t="shared" si="8"/>
        <v>0</v>
      </c>
    </row>
    <row r="29" spans="1:22" ht="15" customHeight="1" x14ac:dyDescent="0.2">
      <c r="A29" s="29">
        <v>8</v>
      </c>
      <c r="B29" s="111" t="s">
        <v>238</v>
      </c>
      <c r="C29" s="112" t="s">
        <v>223</v>
      </c>
      <c r="D29" s="112" t="s">
        <v>239</v>
      </c>
      <c r="E29" s="112" t="s">
        <v>240</v>
      </c>
      <c r="F29" s="112" t="s">
        <v>241</v>
      </c>
      <c r="G29" s="113">
        <v>76.86</v>
      </c>
      <c r="H29" s="113"/>
      <c r="I29" s="113"/>
      <c r="J29" s="29" t="s">
        <v>636</v>
      </c>
      <c r="K29" s="113">
        <v>5</v>
      </c>
      <c r="L29" s="52">
        <f>VLOOKUP(K29,Reinigungstage!A10:B31,2,FALSE)</f>
        <v>186.5</v>
      </c>
      <c r="M29" s="52">
        <f t="shared" si="0"/>
        <v>14334.39</v>
      </c>
      <c r="N29" s="114">
        <f t="shared" si="1"/>
        <v>0</v>
      </c>
      <c r="O29" s="52">
        <f ca="1">IF('SVS UnterhaltsRG'!H61="",0,'SVS UnterhaltsRG'!H61)</f>
        <v>0</v>
      </c>
      <c r="P29" s="52">
        <f t="shared" si="2"/>
        <v>0</v>
      </c>
      <c r="Q29" s="52">
        <f t="shared" ca="1" si="3"/>
        <v>0</v>
      </c>
      <c r="R29" s="52">
        <f t="shared" si="4"/>
        <v>0</v>
      </c>
      <c r="S29" s="52">
        <f t="shared" ca="1" si="5"/>
        <v>0</v>
      </c>
      <c r="T29" s="4" t="str">
        <f t="shared" si="6"/>
        <v>Leistungswert eintragen</v>
      </c>
      <c r="U29" s="4">
        <f t="shared" si="7"/>
        <v>300</v>
      </c>
      <c r="V29" s="4">
        <f t="shared" si="8"/>
        <v>0</v>
      </c>
    </row>
    <row r="30" spans="1:22" ht="15" customHeight="1" x14ac:dyDescent="0.2">
      <c r="A30" s="29">
        <v>9</v>
      </c>
      <c r="B30" s="111"/>
      <c r="C30" s="112" t="s">
        <v>223</v>
      </c>
      <c r="D30" s="112" t="s">
        <v>239</v>
      </c>
      <c r="E30" s="112" t="s">
        <v>228</v>
      </c>
      <c r="F30" s="112" t="s">
        <v>242</v>
      </c>
      <c r="G30" s="113">
        <v>10.64</v>
      </c>
      <c r="H30" s="113"/>
      <c r="I30" s="113"/>
      <c r="J30" s="29" t="s">
        <v>228</v>
      </c>
      <c r="K30" s="113">
        <v>5</v>
      </c>
      <c r="L30" s="52">
        <f>VLOOKUP(K30,Reinigungstage!A10:B31,2,FALSE)</f>
        <v>186.5</v>
      </c>
      <c r="M30" s="52">
        <f t="shared" si="0"/>
        <v>1984.36</v>
      </c>
      <c r="N30" s="114">
        <f t="shared" si="1"/>
        <v>0</v>
      </c>
      <c r="O30" s="52">
        <f ca="1">IF('SVS UnterhaltsRG'!H61="",0,'SVS UnterhaltsRG'!H61)</f>
        <v>0</v>
      </c>
      <c r="P30" s="52">
        <f t="shared" si="2"/>
        <v>0</v>
      </c>
      <c r="Q30" s="52">
        <f t="shared" ca="1" si="3"/>
        <v>0</v>
      </c>
      <c r="R30" s="52">
        <f t="shared" si="4"/>
        <v>0</v>
      </c>
      <c r="S30" s="52">
        <f t="shared" ca="1" si="5"/>
        <v>0</v>
      </c>
      <c r="T30" s="4" t="str">
        <f t="shared" si="6"/>
        <v>Leistungswert eintragen</v>
      </c>
      <c r="U30" s="4">
        <f t="shared" si="7"/>
        <v>138.75</v>
      </c>
      <c r="V30" s="4">
        <f t="shared" si="8"/>
        <v>0</v>
      </c>
    </row>
    <row r="31" spans="1:22" ht="15" customHeight="1" x14ac:dyDescent="0.2">
      <c r="A31" s="29">
        <v>10</v>
      </c>
      <c r="B31" s="111" t="s">
        <v>243</v>
      </c>
      <c r="C31" s="112" t="s">
        <v>223</v>
      </c>
      <c r="D31" s="112">
        <v>204</v>
      </c>
      <c r="E31" s="112" t="s">
        <v>244</v>
      </c>
      <c r="F31" s="112" t="s">
        <v>241</v>
      </c>
      <c r="G31" s="113">
        <v>41.51</v>
      </c>
      <c r="H31" s="113"/>
      <c r="I31" s="113"/>
      <c r="J31" s="29" t="s">
        <v>637</v>
      </c>
      <c r="K31" s="113">
        <v>3</v>
      </c>
      <c r="L31" s="52">
        <f>VLOOKUP(K31,Reinigungstage!A10:B31,2,FALSE)</f>
        <v>111.9</v>
      </c>
      <c r="M31" s="52">
        <f t="shared" si="0"/>
        <v>4644.97</v>
      </c>
      <c r="N31" s="114">
        <f t="shared" si="1"/>
        <v>0</v>
      </c>
      <c r="O31" s="52">
        <f ca="1">IF('SVS UnterhaltsRG'!H61="",0,'SVS UnterhaltsRG'!H61)</f>
        <v>0</v>
      </c>
      <c r="P31" s="52">
        <f t="shared" si="2"/>
        <v>0</v>
      </c>
      <c r="Q31" s="52">
        <f t="shared" ca="1" si="3"/>
        <v>0</v>
      </c>
      <c r="R31" s="52">
        <f t="shared" si="4"/>
        <v>0</v>
      </c>
      <c r="S31" s="52">
        <f t="shared" ca="1" si="5"/>
        <v>0</v>
      </c>
      <c r="T31" s="4" t="str">
        <f t="shared" si="6"/>
        <v>Leistungswert eintragen</v>
      </c>
      <c r="U31" s="4">
        <f t="shared" si="7"/>
        <v>195</v>
      </c>
      <c r="V31" s="4">
        <f t="shared" si="8"/>
        <v>0</v>
      </c>
    </row>
    <row r="32" spans="1:22" ht="15" customHeight="1" x14ac:dyDescent="0.2">
      <c r="A32" s="29">
        <v>11</v>
      </c>
      <c r="B32" s="111" t="s">
        <v>245</v>
      </c>
      <c r="C32" s="112" t="s">
        <v>223</v>
      </c>
      <c r="D32" s="112">
        <v>205</v>
      </c>
      <c r="E32" s="112" t="s">
        <v>244</v>
      </c>
      <c r="F32" s="112" t="s">
        <v>241</v>
      </c>
      <c r="G32" s="113">
        <v>42.1</v>
      </c>
      <c r="H32" s="113"/>
      <c r="I32" s="113"/>
      <c r="J32" s="29" t="s">
        <v>637</v>
      </c>
      <c r="K32" s="113">
        <v>3</v>
      </c>
      <c r="L32" s="52">
        <f>VLOOKUP(K32,Reinigungstage!A10:B31,2,FALSE)</f>
        <v>111.9</v>
      </c>
      <c r="M32" s="52">
        <f t="shared" si="0"/>
        <v>4710.99</v>
      </c>
      <c r="N32" s="114">
        <f t="shared" si="1"/>
        <v>0</v>
      </c>
      <c r="O32" s="52">
        <f ca="1">IF('SVS UnterhaltsRG'!H61="",0,'SVS UnterhaltsRG'!H61)</f>
        <v>0</v>
      </c>
      <c r="P32" s="52">
        <f t="shared" si="2"/>
        <v>0</v>
      </c>
      <c r="Q32" s="52">
        <f t="shared" ca="1" si="3"/>
        <v>0</v>
      </c>
      <c r="R32" s="52">
        <f t="shared" si="4"/>
        <v>0</v>
      </c>
      <c r="S32" s="52">
        <f t="shared" ca="1" si="5"/>
        <v>0</v>
      </c>
      <c r="T32" s="4" t="str">
        <f t="shared" si="6"/>
        <v>Leistungswert eintragen</v>
      </c>
      <c r="U32" s="4">
        <f t="shared" si="7"/>
        <v>195</v>
      </c>
      <c r="V32" s="4">
        <f t="shared" si="8"/>
        <v>0</v>
      </c>
    </row>
    <row r="33" spans="1:22" ht="15" customHeight="1" x14ac:dyDescent="0.2">
      <c r="A33" s="29">
        <v>12</v>
      </c>
      <c r="B33" s="111" t="s">
        <v>246</v>
      </c>
      <c r="C33" s="112" t="s">
        <v>223</v>
      </c>
      <c r="D33" s="112">
        <v>206</v>
      </c>
      <c r="E33" s="112" t="s">
        <v>244</v>
      </c>
      <c r="F33" s="112" t="s">
        <v>241</v>
      </c>
      <c r="G33" s="113">
        <v>41.28</v>
      </c>
      <c r="H33" s="113"/>
      <c r="I33" s="113"/>
      <c r="J33" s="29" t="s">
        <v>637</v>
      </c>
      <c r="K33" s="113">
        <v>3</v>
      </c>
      <c r="L33" s="52">
        <f>VLOOKUP(K33,Reinigungstage!A10:B31,2,FALSE)</f>
        <v>111.9</v>
      </c>
      <c r="M33" s="52">
        <f t="shared" si="0"/>
        <v>4619.2299999999996</v>
      </c>
      <c r="N33" s="114">
        <f t="shared" si="1"/>
        <v>0</v>
      </c>
      <c r="O33" s="52">
        <f ca="1">IF('SVS UnterhaltsRG'!H61="",0,'SVS UnterhaltsRG'!H61)</f>
        <v>0</v>
      </c>
      <c r="P33" s="52">
        <f t="shared" si="2"/>
        <v>0</v>
      </c>
      <c r="Q33" s="52">
        <f t="shared" ca="1" si="3"/>
        <v>0</v>
      </c>
      <c r="R33" s="52">
        <f t="shared" si="4"/>
        <v>0</v>
      </c>
      <c r="S33" s="52">
        <f t="shared" ca="1" si="5"/>
        <v>0</v>
      </c>
      <c r="T33" s="4" t="str">
        <f t="shared" si="6"/>
        <v>Leistungswert eintragen</v>
      </c>
      <c r="U33" s="4">
        <f t="shared" si="7"/>
        <v>195</v>
      </c>
      <c r="V33" s="4">
        <f t="shared" si="8"/>
        <v>0</v>
      </c>
    </row>
    <row r="34" spans="1:22" ht="15" customHeight="1" x14ac:dyDescent="0.2">
      <c r="A34" s="29">
        <v>13</v>
      </c>
      <c r="B34" s="111" t="s">
        <v>247</v>
      </c>
      <c r="C34" s="112" t="s">
        <v>223</v>
      </c>
      <c r="D34" s="112" t="s">
        <v>239</v>
      </c>
      <c r="E34" s="112" t="s">
        <v>240</v>
      </c>
      <c r="F34" s="112" t="s">
        <v>241</v>
      </c>
      <c r="G34" s="113">
        <v>50.57</v>
      </c>
      <c r="H34" s="113"/>
      <c r="I34" s="113"/>
      <c r="J34" s="29" t="s">
        <v>636</v>
      </c>
      <c r="K34" s="113">
        <v>5</v>
      </c>
      <c r="L34" s="52">
        <f>VLOOKUP(K34,Reinigungstage!A10:B31,2,FALSE)</f>
        <v>186.5</v>
      </c>
      <c r="M34" s="52">
        <f t="shared" si="0"/>
        <v>9431.31</v>
      </c>
      <c r="N34" s="114">
        <f t="shared" si="1"/>
        <v>0</v>
      </c>
      <c r="O34" s="52">
        <f ca="1">IF('SVS UnterhaltsRG'!H61="",0,'SVS UnterhaltsRG'!H61)</f>
        <v>0</v>
      </c>
      <c r="P34" s="52">
        <f t="shared" si="2"/>
        <v>0</v>
      </c>
      <c r="Q34" s="52">
        <f t="shared" ca="1" si="3"/>
        <v>0</v>
      </c>
      <c r="R34" s="52">
        <f t="shared" si="4"/>
        <v>0</v>
      </c>
      <c r="S34" s="52">
        <f t="shared" ca="1" si="5"/>
        <v>0</v>
      </c>
      <c r="T34" s="4" t="str">
        <f t="shared" si="6"/>
        <v>Leistungswert eintragen</v>
      </c>
      <c r="U34" s="4">
        <f t="shared" si="7"/>
        <v>300</v>
      </c>
      <c r="V34" s="4">
        <f t="shared" si="8"/>
        <v>0</v>
      </c>
    </row>
    <row r="35" spans="1:22" ht="15" customHeight="1" x14ac:dyDescent="0.2">
      <c r="A35" s="29">
        <v>14</v>
      </c>
      <c r="B35" s="111" t="s">
        <v>248</v>
      </c>
      <c r="C35" s="112" t="s">
        <v>223</v>
      </c>
      <c r="D35" s="112" t="s">
        <v>249</v>
      </c>
      <c r="E35" s="112" t="s">
        <v>244</v>
      </c>
      <c r="F35" s="112" t="s">
        <v>241</v>
      </c>
      <c r="G35" s="113">
        <v>52.52</v>
      </c>
      <c r="H35" s="113"/>
      <c r="I35" s="113"/>
      <c r="J35" s="29" t="s">
        <v>637</v>
      </c>
      <c r="K35" s="113">
        <v>3</v>
      </c>
      <c r="L35" s="52">
        <f>VLOOKUP(K35,Reinigungstage!A10:B31,2,FALSE)</f>
        <v>111.9</v>
      </c>
      <c r="M35" s="52">
        <f t="shared" si="0"/>
        <v>5876.99</v>
      </c>
      <c r="N35" s="114">
        <f t="shared" si="1"/>
        <v>0</v>
      </c>
      <c r="O35" s="52">
        <f ca="1">IF('SVS UnterhaltsRG'!H61="",0,'SVS UnterhaltsRG'!H61)</f>
        <v>0</v>
      </c>
      <c r="P35" s="52">
        <f t="shared" si="2"/>
        <v>0</v>
      </c>
      <c r="Q35" s="52">
        <f t="shared" ca="1" si="3"/>
        <v>0</v>
      </c>
      <c r="R35" s="52">
        <f t="shared" si="4"/>
        <v>0</v>
      </c>
      <c r="S35" s="52">
        <f t="shared" ca="1" si="5"/>
        <v>0</v>
      </c>
      <c r="T35" s="4" t="str">
        <f t="shared" si="6"/>
        <v>Leistungswert eintragen</v>
      </c>
      <c r="U35" s="4">
        <f t="shared" si="7"/>
        <v>195</v>
      </c>
      <c r="V35" s="4">
        <f t="shared" si="8"/>
        <v>0</v>
      </c>
    </row>
    <row r="36" spans="1:22" ht="15" customHeight="1" x14ac:dyDescent="0.2">
      <c r="A36" s="29">
        <v>15</v>
      </c>
      <c r="B36" s="111" t="s">
        <v>250</v>
      </c>
      <c r="C36" s="112" t="s">
        <v>223</v>
      </c>
      <c r="D36" s="112" t="s">
        <v>251</v>
      </c>
      <c r="E36" s="112" t="s">
        <v>244</v>
      </c>
      <c r="F36" s="112" t="s">
        <v>241</v>
      </c>
      <c r="G36" s="113">
        <v>60.47</v>
      </c>
      <c r="H36" s="113"/>
      <c r="I36" s="113"/>
      <c r="J36" s="29" t="s">
        <v>637</v>
      </c>
      <c r="K36" s="113">
        <v>3</v>
      </c>
      <c r="L36" s="52">
        <f>VLOOKUP(K36,Reinigungstage!A10:B31,2,FALSE)</f>
        <v>111.9</v>
      </c>
      <c r="M36" s="52">
        <f t="shared" si="0"/>
        <v>6766.59</v>
      </c>
      <c r="N36" s="114">
        <f t="shared" si="1"/>
        <v>0</v>
      </c>
      <c r="O36" s="52">
        <f ca="1">IF('SVS UnterhaltsRG'!H61="",0,'SVS UnterhaltsRG'!H61)</f>
        <v>0</v>
      </c>
      <c r="P36" s="52">
        <f t="shared" si="2"/>
        <v>0</v>
      </c>
      <c r="Q36" s="52">
        <f t="shared" ca="1" si="3"/>
        <v>0</v>
      </c>
      <c r="R36" s="52">
        <f t="shared" si="4"/>
        <v>0</v>
      </c>
      <c r="S36" s="52">
        <f t="shared" ca="1" si="5"/>
        <v>0</v>
      </c>
      <c r="T36" s="4" t="str">
        <f t="shared" si="6"/>
        <v>Leistungswert eintragen</v>
      </c>
      <c r="U36" s="4">
        <f t="shared" si="7"/>
        <v>195</v>
      </c>
      <c r="V36" s="4">
        <f t="shared" si="8"/>
        <v>0</v>
      </c>
    </row>
    <row r="37" spans="1:22" ht="15" customHeight="1" x14ac:dyDescent="0.2">
      <c r="A37" s="29">
        <v>16</v>
      </c>
      <c r="B37" s="111" t="s">
        <v>252</v>
      </c>
      <c r="C37" s="112" t="s">
        <v>223</v>
      </c>
      <c r="D37" s="112" t="s">
        <v>239</v>
      </c>
      <c r="E37" s="112" t="s">
        <v>240</v>
      </c>
      <c r="F37" s="112" t="s">
        <v>241</v>
      </c>
      <c r="G37" s="113">
        <v>51.45</v>
      </c>
      <c r="H37" s="113"/>
      <c r="I37" s="113"/>
      <c r="J37" s="29" t="s">
        <v>636</v>
      </c>
      <c r="K37" s="113">
        <v>5</v>
      </c>
      <c r="L37" s="52">
        <f>VLOOKUP(K37,Reinigungstage!A10:B31,2,FALSE)</f>
        <v>186.5</v>
      </c>
      <c r="M37" s="52">
        <f t="shared" si="0"/>
        <v>9595.43</v>
      </c>
      <c r="N37" s="114">
        <f t="shared" si="1"/>
        <v>0</v>
      </c>
      <c r="O37" s="52">
        <f ca="1">IF('SVS UnterhaltsRG'!H61="",0,'SVS UnterhaltsRG'!H61)</f>
        <v>0</v>
      </c>
      <c r="P37" s="52">
        <f t="shared" si="2"/>
        <v>0</v>
      </c>
      <c r="Q37" s="52">
        <f t="shared" ca="1" si="3"/>
        <v>0</v>
      </c>
      <c r="R37" s="52">
        <f t="shared" si="4"/>
        <v>0</v>
      </c>
      <c r="S37" s="52">
        <f t="shared" ca="1" si="5"/>
        <v>0</v>
      </c>
      <c r="T37" s="4" t="str">
        <f t="shared" si="6"/>
        <v>Leistungswert eintragen</v>
      </c>
      <c r="U37" s="4">
        <f t="shared" si="7"/>
        <v>300</v>
      </c>
      <c r="V37" s="4">
        <f t="shared" si="8"/>
        <v>0</v>
      </c>
    </row>
    <row r="38" spans="1:22" ht="15" customHeight="1" x14ac:dyDescent="0.2">
      <c r="A38" s="29">
        <v>17</v>
      </c>
      <c r="B38" s="111" t="s">
        <v>253</v>
      </c>
      <c r="C38" s="112" t="s">
        <v>223</v>
      </c>
      <c r="D38" s="112" t="s">
        <v>239</v>
      </c>
      <c r="E38" s="112" t="s">
        <v>228</v>
      </c>
      <c r="F38" s="112" t="s">
        <v>242</v>
      </c>
      <c r="G38" s="113">
        <v>18.670000000000002</v>
      </c>
      <c r="H38" s="113"/>
      <c r="I38" s="113"/>
      <c r="J38" s="29" t="s">
        <v>228</v>
      </c>
      <c r="K38" s="113">
        <v>5</v>
      </c>
      <c r="L38" s="52">
        <f>VLOOKUP(K38,Reinigungstage!A10:B31,2,FALSE)</f>
        <v>186.5</v>
      </c>
      <c r="M38" s="52">
        <f t="shared" si="0"/>
        <v>3481.96</v>
      </c>
      <c r="N38" s="114">
        <f t="shared" si="1"/>
        <v>0</v>
      </c>
      <c r="O38" s="52">
        <f ca="1">IF('SVS UnterhaltsRG'!H61="",0,'SVS UnterhaltsRG'!H61)</f>
        <v>0</v>
      </c>
      <c r="P38" s="52">
        <f t="shared" si="2"/>
        <v>0</v>
      </c>
      <c r="Q38" s="52">
        <f t="shared" ca="1" si="3"/>
        <v>0</v>
      </c>
      <c r="R38" s="52">
        <f t="shared" si="4"/>
        <v>0</v>
      </c>
      <c r="S38" s="52">
        <f t="shared" ca="1" si="5"/>
        <v>0</v>
      </c>
      <c r="T38" s="4" t="str">
        <f t="shared" si="6"/>
        <v>Leistungswert eintragen</v>
      </c>
      <c r="U38" s="4">
        <f t="shared" si="7"/>
        <v>138.75</v>
      </c>
      <c r="V38" s="4">
        <f t="shared" si="8"/>
        <v>0</v>
      </c>
    </row>
    <row r="39" spans="1:22" ht="15" customHeight="1" x14ac:dyDescent="0.2">
      <c r="A39" s="29">
        <v>18</v>
      </c>
      <c r="B39" s="111" t="s">
        <v>254</v>
      </c>
      <c r="C39" s="112" t="s">
        <v>255</v>
      </c>
      <c r="D39" s="112">
        <v>113</v>
      </c>
      <c r="E39" s="112" t="s">
        <v>256</v>
      </c>
      <c r="F39" s="112" t="s">
        <v>257</v>
      </c>
      <c r="G39" s="113">
        <v>119.67</v>
      </c>
      <c r="H39" s="113"/>
      <c r="I39" s="113"/>
      <c r="J39" s="29" t="s">
        <v>634</v>
      </c>
      <c r="K39" s="113">
        <v>1</v>
      </c>
      <c r="L39" s="52">
        <f>VLOOKUP(K39,Reinigungstage!A10:B31,2,FALSE)</f>
        <v>38.74</v>
      </c>
      <c r="M39" s="52">
        <f t="shared" si="0"/>
        <v>4636.0200000000004</v>
      </c>
      <c r="N39" s="114">
        <f t="shared" si="1"/>
        <v>0</v>
      </c>
      <c r="O39" s="52">
        <f ca="1">IF('SVS UnterhaltsRG'!H61="",0,'SVS UnterhaltsRG'!H61)</f>
        <v>0</v>
      </c>
      <c r="P39" s="52">
        <f t="shared" si="2"/>
        <v>0</v>
      </c>
      <c r="Q39" s="52">
        <f t="shared" ca="1" si="3"/>
        <v>0</v>
      </c>
      <c r="R39" s="52">
        <f t="shared" si="4"/>
        <v>0</v>
      </c>
      <c r="S39" s="52">
        <f t="shared" ca="1" si="5"/>
        <v>0</v>
      </c>
      <c r="T39" s="4" t="str">
        <f t="shared" si="6"/>
        <v>Leistungswert eintragen</v>
      </c>
      <c r="U39" s="4">
        <f t="shared" si="7"/>
        <v>166.25</v>
      </c>
      <c r="V39" s="4">
        <f t="shared" si="8"/>
        <v>0</v>
      </c>
    </row>
    <row r="40" spans="1:22" ht="15" customHeight="1" x14ac:dyDescent="0.2">
      <c r="A40" s="29">
        <v>19</v>
      </c>
      <c r="B40" s="111" t="s">
        <v>258</v>
      </c>
      <c r="C40" s="112" t="s">
        <v>255</v>
      </c>
      <c r="D40" s="112">
        <v>114</v>
      </c>
      <c r="E40" s="112" t="s">
        <v>259</v>
      </c>
      <c r="F40" s="112" t="s">
        <v>257</v>
      </c>
      <c r="G40" s="113">
        <v>57.85</v>
      </c>
      <c r="H40" s="113"/>
      <c r="I40" s="113"/>
      <c r="J40" s="29" t="s">
        <v>634</v>
      </c>
      <c r="K40" s="113">
        <v>1</v>
      </c>
      <c r="L40" s="52">
        <f>VLOOKUP(K40,Reinigungstage!A10:B31,2,FALSE)</f>
        <v>38.74</v>
      </c>
      <c r="M40" s="52">
        <f t="shared" si="0"/>
        <v>2241.11</v>
      </c>
      <c r="N40" s="114">
        <f t="shared" si="1"/>
        <v>0</v>
      </c>
      <c r="O40" s="52">
        <f ca="1">IF('SVS UnterhaltsRG'!H61="",0,'SVS UnterhaltsRG'!H61)</f>
        <v>0</v>
      </c>
      <c r="P40" s="52">
        <f t="shared" si="2"/>
        <v>0</v>
      </c>
      <c r="Q40" s="52">
        <f t="shared" ca="1" si="3"/>
        <v>0</v>
      </c>
      <c r="R40" s="52">
        <f t="shared" si="4"/>
        <v>0</v>
      </c>
      <c r="S40" s="52">
        <f t="shared" ca="1" si="5"/>
        <v>0</v>
      </c>
      <c r="T40" s="4" t="str">
        <f t="shared" si="6"/>
        <v>Leistungswert eintragen</v>
      </c>
      <c r="U40" s="4">
        <f t="shared" si="7"/>
        <v>166.25</v>
      </c>
      <c r="V40" s="4">
        <f t="shared" si="8"/>
        <v>0</v>
      </c>
    </row>
    <row r="41" spans="1:22" ht="15" customHeight="1" x14ac:dyDescent="0.2">
      <c r="A41" s="29">
        <v>20</v>
      </c>
      <c r="B41" s="111" t="s">
        <v>260</v>
      </c>
      <c r="C41" s="112" t="s">
        <v>255</v>
      </c>
      <c r="D41" s="112">
        <v>115</v>
      </c>
      <c r="E41" s="112" t="s">
        <v>244</v>
      </c>
      <c r="F41" s="112" t="s">
        <v>241</v>
      </c>
      <c r="G41" s="113">
        <v>50.86</v>
      </c>
      <c r="H41" s="113"/>
      <c r="I41" s="113"/>
      <c r="J41" s="29" t="s">
        <v>637</v>
      </c>
      <c r="K41" s="113">
        <v>3</v>
      </c>
      <c r="L41" s="52">
        <f>VLOOKUP(K41,Reinigungstage!A10:B31,2,FALSE)</f>
        <v>111.9</v>
      </c>
      <c r="M41" s="52">
        <f t="shared" si="0"/>
        <v>5691.23</v>
      </c>
      <c r="N41" s="114">
        <f t="shared" si="1"/>
        <v>0</v>
      </c>
      <c r="O41" s="52">
        <f ca="1">IF('SVS UnterhaltsRG'!H61="",0,'SVS UnterhaltsRG'!H61)</f>
        <v>0</v>
      </c>
      <c r="P41" s="52">
        <f t="shared" si="2"/>
        <v>0</v>
      </c>
      <c r="Q41" s="52">
        <f t="shared" ca="1" si="3"/>
        <v>0</v>
      </c>
      <c r="R41" s="52">
        <f t="shared" si="4"/>
        <v>0</v>
      </c>
      <c r="S41" s="52">
        <f t="shared" ca="1" si="5"/>
        <v>0</v>
      </c>
      <c r="T41" s="4" t="str">
        <f t="shared" si="6"/>
        <v>Leistungswert eintragen</v>
      </c>
      <c r="U41" s="4">
        <f t="shared" si="7"/>
        <v>195</v>
      </c>
      <c r="V41" s="4">
        <f t="shared" si="8"/>
        <v>0</v>
      </c>
    </row>
    <row r="42" spans="1:22" ht="15" customHeight="1" x14ac:dyDescent="0.2">
      <c r="A42" s="29">
        <v>21</v>
      </c>
      <c r="B42" s="111" t="s">
        <v>261</v>
      </c>
      <c r="C42" s="112" t="s">
        <v>255</v>
      </c>
      <c r="D42" s="112" t="s">
        <v>239</v>
      </c>
      <c r="E42" s="112" t="s">
        <v>240</v>
      </c>
      <c r="F42" s="112" t="s">
        <v>241</v>
      </c>
      <c r="G42" s="113">
        <v>58.16</v>
      </c>
      <c r="H42" s="113"/>
      <c r="I42" s="113"/>
      <c r="J42" s="29" t="s">
        <v>636</v>
      </c>
      <c r="K42" s="113">
        <v>5</v>
      </c>
      <c r="L42" s="52">
        <f>VLOOKUP(K42,Reinigungstage!A10:B31,2,FALSE)</f>
        <v>186.5</v>
      </c>
      <c r="M42" s="52">
        <f t="shared" si="0"/>
        <v>10846.84</v>
      </c>
      <c r="N42" s="114">
        <f t="shared" si="1"/>
        <v>0</v>
      </c>
      <c r="O42" s="52">
        <f ca="1">IF('SVS UnterhaltsRG'!H61="",0,'SVS UnterhaltsRG'!H61)</f>
        <v>0</v>
      </c>
      <c r="P42" s="52">
        <f t="shared" si="2"/>
        <v>0</v>
      </c>
      <c r="Q42" s="52">
        <f t="shared" ca="1" si="3"/>
        <v>0</v>
      </c>
      <c r="R42" s="52">
        <f t="shared" si="4"/>
        <v>0</v>
      </c>
      <c r="S42" s="52">
        <f t="shared" ca="1" si="5"/>
        <v>0</v>
      </c>
      <c r="T42" s="4" t="str">
        <f t="shared" si="6"/>
        <v>Leistungswert eintragen</v>
      </c>
      <c r="U42" s="4">
        <f t="shared" si="7"/>
        <v>300</v>
      </c>
      <c r="V42" s="4">
        <f t="shared" si="8"/>
        <v>0</v>
      </c>
    </row>
    <row r="43" spans="1:22" ht="15" customHeight="1" x14ac:dyDescent="0.2">
      <c r="A43" s="29">
        <v>22</v>
      </c>
      <c r="B43" s="111" t="s">
        <v>261</v>
      </c>
      <c r="C43" s="112" t="s">
        <v>255</v>
      </c>
      <c r="D43" s="112" t="s">
        <v>239</v>
      </c>
      <c r="E43" s="112" t="s">
        <v>240</v>
      </c>
      <c r="F43" s="112" t="s">
        <v>242</v>
      </c>
      <c r="G43" s="113">
        <v>33</v>
      </c>
      <c r="H43" s="113"/>
      <c r="I43" s="113"/>
      <c r="J43" s="29" t="s">
        <v>636</v>
      </c>
      <c r="K43" s="113">
        <v>5</v>
      </c>
      <c r="L43" s="52">
        <f>VLOOKUP(K43,Reinigungstage!A10:B31,2,FALSE)</f>
        <v>186.5</v>
      </c>
      <c r="M43" s="52">
        <f t="shared" si="0"/>
        <v>6154.5</v>
      </c>
      <c r="N43" s="114">
        <f t="shared" si="1"/>
        <v>0</v>
      </c>
      <c r="O43" s="52">
        <f ca="1">IF('SVS UnterhaltsRG'!H61="",0,'SVS UnterhaltsRG'!H61)</f>
        <v>0</v>
      </c>
      <c r="P43" s="52">
        <f t="shared" si="2"/>
        <v>0</v>
      </c>
      <c r="Q43" s="52">
        <f t="shared" ca="1" si="3"/>
        <v>0</v>
      </c>
      <c r="R43" s="52">
        <f t="shared" si="4"/>
        <v>0</v>
      </c>
      <c r="S43" s="52">
        <f t="shared" ca="1" si="5"/>
        <v>0</v>
      </c>
      <c r="T43" s="4" t="str">
        <f t="shared" si="6"/>
        <v>Leistungswert eintragen</v>
      </c>
      <c r="U43" s="4">
        <f t="shared" si="7"/>
        <v>300</v>
      </c>
      <c r="V43" s="4">
        <f t="shared" si="8"/>
        <v>0</v>
      </c>
    </row>
    <row r="44" spans="1:22" ht="15" customHeight="1" x14ac:dyDescent="0.2">
      <c r="A44" s="29">
        <v>23</v>
      </c>
      <c r="B44" s="111"/>
      <c r="C44" s="112" t="s">
        <v>255</v>
      </c>
      <c r="D44" s="112" t="s">
        <v>239</v>
      </c>
      <c r="E44" s="112" t="s">
        <v>228</v>
      </c>
      <c r="F44" s="112" t="s">
        <v>242</v>
      </c>
      <c r="G44" s="113">
        <v>11.15</v>
      </c>
      <c r="H44" s="113"/>
      <c r="I44" s="113"/>
      <c r="J44" s="29" t="s">
        <v>228</v>
      </c>
      <c r="K44" s="113">
        <v>5</v>
      </c>
      <c r="L44" s="52">
        <f>VLOOKUP(K44,Reinigungstage!A10:B31,2,FALSE)</f>
        <v>186.5</v>
      </c>
      <c r="M44" s="52">
        <f t="shared" si="0"/>
        <v>2079.48</v>
      </c>
      <c r="N44" s="114">
        <f t="shared" si="1"/>
        <v>0</v>
      </c>
      <c r="O44" s="52">
        <f ca="1">IF('SVS UnterhaltsRG'!H61="",0,'SVS UnterhaltsRG'!H61)</f>
        <v>0</v>
      </c>
      <c r="P44" s="52">
        <f t="shared" si="2"/>
        <v>0</v>
      </c>
      <c r="Q44" s="52">
        <f t="shared" ca="1" si="3"/>
        <v>0</v>
      </c>
      <c r="R44" s="52">
        <f t="shared" si="4"/>
        <v>0</v>
      </c>
      <c r="S44" s="52">
        <f t="shared" ca="1" si="5"/>
        <v>0</v>
      </c>
      <c r="T44" s="4" t="str">
        <f t="shared" si="6"/>
        <v>Leistungswert eintragen</v>
      </c>
      <c r="U44" s="4">
        <f t="shared" si="7"/>
        <v>138.75</v>
      </c>
      <c r="V44" s="4">
        <f t="shared" si="8"/>
        <v>0</v>
      </c>
    </row>
    <row r="45" spans="1:22" ht="15" customHeight="1" x14ac:dyDescent="0.2">
      <c r="A45" s="29">
        <v>24</v>
      </c>
      <c r="B45" s="111" t="s">
        <v>262</v>
      </c>
      <c r="C45" s="112" t="s">
        <v>255</v>
      </c>
      <c r="D45" s="112">
        <v>123</v>
      </c>
      <c r="E45" s="112" t="s">
        <v>263</v>
      </c>
      <c r="F45" s="112" t="s">
        <v>232</v>
      </c>
      <c r="G45" s="113">
        <v>8</v>
      </c>
      <c r="H45" s="113"/>
      <c r="I45" s="113"/>
      <c r="J45" s="29" t="s">
        <v>500</v>
      </c>
      <c r="K45" s="113">
        <v>0</v>
      </c>
      <c r="L45" s="52">
        <f>VLOOKUP(K45,Reinigungstage!A10:B31,2,FALSE)</f>
        <v>0</v>
      </c>
      <c r="M45" s="52">
        <f t="shared" si="0"/>
        <v>0</v>
      </c>
      <c r="N45" s="114">
        <f t="shared" si="1"/>
        <v>0</v>
      </c>
      <c r="O45" s="52">
        <f ca="1">IF('SVS UnterhaltsRG'!H61="",0,'SVS UnterhaltsRG'!H61)</f>
        <v>0</v>
      </c>
      <c r="P45" s="52">
        <f t="shared" si="2"/>
        <v>0</v>
      </c>
      <c r="Q45" s="52">
        <f t="shared" si="3"/>
        <v>0</v>
      </c>
      <c r="R45" s="52">
        <f t="shared" si="4"/>
        <v>0</v>
      </c>
      <c r="S45" s="52">
        <f t="shared" si="5"/>
        <v>0</v>
      </c>
      <c r="T45" s="4" t="str">
        <f t="shared" si="6"/>
        <v/>
      </c>
      <c r="U45" s="4">
        <f t="shared" si="7"/>
        <v>262.5</v>
      </c>
      <c r="V45" s="4">
        <f t="shared" si="8"/>
        <v>0</v>
      </c>
    </row>
    <row r="46" spans="1:22" ht="15" customHeight="1" x14ac:dyDescent="0.2">
      <c r="A46" s="29">
        <v>25</v>
      </c>
      <c r="B46" s="111" t="s">
        <v>264</v>
      </c>
      <c r="C46" s="112" t="s">
        <v>255</v>
      </c>
      <c r="D46" s="112">
        <v>124</v>
      </c>
      <c r="E46" s="112" t="s">
        <v>234</v>
      </c>
      <c r="F46" s="112" t="s">
        <v>232</v>
      </c>
      <c r="G46" s="113">
        <v>6.23</v>
      </c>
      <c r="H46" s="113"/>
      <c r="I46" s="113"/>
      <c r="J46" s="29" t="s">
        <v>635</v>
      </c>
      <c r="K46" s="113">
        <v>5</v>
      </c>
      <c r="L46" s="52">
        <f>VLOOKUP(K46,Reinigungstage!A10:B31,2,FALSE)</f>
        <v>186.5</v>
      </c>
      <c r="M46" s="52">
        <f t="shared" si="0"/>
        <v>1161.9000000000001</v>
      </c>
      <c r="N46" s="114">
        <f t="shared" si="1"/>
        <v>0</v>
      </c>
      <c r="O46" s="52">
        <f ca="1">IF('SVS UnterhaltsRG'!H61="",0,'SVS UnterhaltsRG'!H61)</f>
        <v>0</v>
      </c>
      <c r="P46" s="52">
        <f t="shared" si="2"/>
        <v>0</v>
      </c>
      <c r="Q46" s="52">
        <f t="shared" ca="1" si="3"/>
        <v>0</v>
      </c>
      <c r="R46" s="52">
        <f t="shared" si="4"/>
        <v>0</v>
      </c>
      <c r="S46" s="52">
        <f t="shared" ca="1" si="5"/>
        <v>0</v>
      </c>
      <c r="T46" s="4" t="str">
        <f t="shared" si="6"/>
        <v>Leistungswert eintragen</v>
      </c>
      <c r="U46" s="4">
        <f t="shared" si="7"/>
        <v>63.75</v>
      </c>
      <c r="V46" s="4">
        <f t="shared" si="8"/>
        <v>0</v>
      </c>
    </row>
    <row r="47" spans="1:22" ht="15" customHeight="1" x14ac:dyDescent="0.2">
      <c r="A47" s="29">
        <v>26</v>
      </c>
      <c r="B47" s="111" t="s">
        <v>265</v>
      </c>
      <c r="C47" s="112" t="s">
        <v>255</v>
      </c>
      <c r="D47" s="112" t="s">
        <v>266</v>
      </c>
      <c r="E47" s="112" t="s">
        <v>236</v>
      </c>
      <c r="F47" s="112" t="s">
        <v>232</v>
      </c>
      <c r="G47" s="113">
        <v>8.65</v>
      </c>
      <c r="H47" s="113"/>
      <c r="I47" s="113"/>
      <c r="J47" s="29" t="s">
        <v>635</v>
      </c>
      <c r="K47" s="113">
        <v>5</v>
      </c>
      <c r="L47" s="52">
        <f>VLOOKUP(K47,Reinigungstage!A10:B31,2,FALSE)</f>
        <v>186.5</v>
      </c>
      <c r="M47" s="52">
        <f t="shared" si="0"/>
        <v>1613.23</v>
      </c>
      <c r="N47" s="114">
        <f t="shared" si="1"/>
        <v>0</v>
      </c>
      <c r="O47" s="52">
        <f ca="1">IF('SVS UnterhaltsRG'!H61="",0,'SVS UnterhaltsRG'!H61)</f>
        <v>0</v>
      </c>
      <c r="P47" s="52">
        <f t="shared" si="2"/>
        <v>0</v>
      </c>
      <c r="Q47" s="52">
        <f t="shared" ca="1" si="3"/>
        <v>0</v>
      </c>
      <c r="R47" s="52">
        <f t="shared" si="4"/>
        <v>0</v>
      </c>
      <c r="S47" s="52">
        <f t="shared" ca="1" si="5"/>
        <v>0</v>
      </c>
      <c r="T47" s="4" t="str">
        <f t="shared" si="6"/>
        <v>Leistungswert eintragen</v>
      </c>
      <c r="U47" s="4">
        <f t="shared" si="7"/>
        <v>63.75</v>
      </c>
      <c r="V47" s="4">
        <f t="shared" si="8"/>
        <v>0</v>
      </c>
    </row>
    <row r="48" spans="1:22" ht="15" customHeight="1" x14ac:dyDescent="0.2">
      <c r="A48" s="29">
        <v>27</v>
      </c>
      <c r="B48" s="111" t="s">
        <v>267</v>
      </c>
      <c r="C48" s="112" t="s">
        <v>255</v>
      </c>
      <c r="D48" s="112">
        <v>116</v>
      </c>
      <c r="E48" s="112" t="s">
        <v>244</v>
      </c>
      <c r="F48" s="112" t="s">
        <v>268</v>
      </c>
      <c r="G48" s="113">
        <v>74.180000000000007</v>
      </c>
      <c r="H48" s="113"/>
      <c r="I48" s="113"/>
      <c r="J48" s="29" t="s">
        <v>637</v>
      </c>
      <c r="K48" s="113">
        <v>3</v>
      </c>
      <c r="L48" s="52">
        <f>VLOOKUP(K48,Reinigungstage!A10:B31,2,FALSE)</f>
        <v>111.9</v>
      </c>
      <c r="M48" s="52">
        <f t="shared" si="0"/>
        <v>8300.74</v>
      </c>
      <c r="N48" s="114">
        <f t="shared" si="1"/>
        <v>0</v>
      </c>
      <c r="O48" s="52">
        <f ca="1">IF('SVS UnterhaltsRG'!H61="",0,'SVS UnterhaltsRG'!H61)</f>
        <v>0</v>
      </c>
      <c r="P48" s="52">
        <f t="shared" si="2"/>
        <v>0</v>
      </c>
      <c r="Q48" s="52">
        <f t="shared" ca="1" si="3"/>
        <v>0</v>
      </c>
      <c r="R48" s="52">
        <f t="shared" si="4"/>
        <v>0</v>
      </c>
      <c r="S48" s="52">
        <f t="shared" ca="1" si="5"/>
        <v>0</v>
      </c>
      <c r="T48" s="4" t="str">
        <f t="shared" si="6"/>
        <v>Leistungswert eintragen</v>
      </c>
      <c r="U48" s="4">
        <f t="shared" si="7"/>
        <v>195</v>
      </c>
      <c r="V48" s="4">
        <f t="shared" si="8"/>
        <v>0</v>
      </c>
    </row>
    <row r="49" spans="1:22" ht="15" customHeight="1" x14ac:dyDescent="0.2">
      <c r="A49" s="29">
        <v>28</v>
      </c>
      <c r="B49" s="111" t="s">
        <v>269</v>
      </c>
      <c r="C49" s="112" t="s">
        <v>255</v>
      </c>
      <c r="D49" s="112">
        <v>117</v>
      </c>
      <c r="E49" s="112" t="s">
        <v>244</v>
      </c>
      <c r="F49" s="112" t="s">
        <v>241</v>
      </c>
      <c r="G49" s="113">
        <v>49.6</v>
      </c>
      <c r="H49" s="113"/>
      <c r="I49" s="113"/>
      <c r="J49" s="29" t="s">
        <v>637</v>
      </c>
      <c r="K49" s="113">
        <v>3</v>
      </c>
      <c r="L49" s="52">
        <f>VLOOKUP(K49,Reinigungstage!A10:B31,2,FALSE)</f>
        <v>111.9</v>
      </c>
      <c r="M49" s="52">
        <f t="shared" si="0"/>
        <v>5550.24</v>
      </c>
      <c r="N49" s="114">
        <f t="shared" si="1"/>
        <v>0</v>
      </c>
      <c r="O49" s="52">
        <f ca="1">IF('SVS UnterhaltsRG'!H61="",0,'SVS UnterhaltsRG'!H61)</f>
        <v>0</v>
      </c>
      <c r="P49" s="52">
        <f t="shared" si="2"/>
        <v>0</v>
      </c>
      <c r="Q49" s="52">
        <f t="shared" ca="1" si="3"/>
        <v>0</v>
      </c>
      <c r="R49" s="52">
        <f t="shared" si="4"/>
        <v>0</v>
      </c>
      <c r="S49" s="52">
        <f t="shared" ca="1" si="5"/>
        <v>0</v>
      </c>
      <c r="T49" s="4" t="str">
        <f t="shared" si="6"/>
        <v>Leistungswert eintragen</v>
      </c>
      <c r="U49" s="4">
        <f t="shared" si="7"/>
        <v>195</v>
      </c>
      <c r="V49" s="4">
        <f t="shared" si="8"/>
        <v>0</v>
      </c>
    </row>
    <row r="50" spans="1:22" ht="15" customHeight="1" x14ac:dyDescent="0.2">
      <c r="A50" s="29">
        <v>29</v>
      </c>
      <c r="B50" s="111" t="s">
        <v>270</v>
      </c>
      <c r="C50" s="112" t="s">
        <v>255</v>
      </c>
      <c r="D50" s="112">
        <v>118</v>
      </c>
      <c r="E50" s="112" t="s">
        <v>244</v>
      </c>
      <c r="F50" s="112" t="s">
        <v>241</v>
      </c>
      <c r="G50" s="113">
        <v>48.07</v>
      </c>
      <c r="H50" s="113"/>
      <c r="I50" s="113"/>
      <c r="J50" s="29" t="s">
        <v>637</v>
      </c>
      <c r="K50" s="113">
        <v>3</v>
      </c>
      <c r="L50" s="52">
        <f>VLOOKUP(K50,Reinigungstage!A10:B31,2,FALSE)</f>
        <v>111.9</v>
      </c>
      <c r="M50" s="52">
        <f t="shared" si="0"/>
        <v>5379.03</v>
      </c>
      <c r="N50" s="114">
        <f t="shared" si="1"/>
        <v>0</v>
      </c>
      <c r="O50" s="52">
        <f ca="1">IF('SVS UnterhaltsRG'!H61="",0,'SVS UnterhaltsRG'!H61)</f>
        <v>0</v>
      </c>
      <c r="P50" s="52">
        <f t="shared" si="2"/>
        <v>0</v>
      </c>
      <c r="Q50" s="52">
        <f t="shared" ca="1" si="3"/>
        <v>0</v>
      </c>
      <c r="R50" s="52">
        <f t="shared" si="4"/>
        <v>0</v>
      </c>
      <c r="S50" s="52">
        <f t="shared" ca="1" si="5"/>
        <v>0</v>
      </c>
      <c r="T50" s="4" t="str">
        <f t="shared" si="6"/>
        <v>Leistungswert eintragen</v>
      </c>
      <c r="U50" s="4">
        <f t="shared" si="7"/>
        <v>195</v>
      </c>
      <c r="V50" s="4">
        <f t="shared" si="8"/>
        <v>0</v>
      </c>
    </row>
    <row r="51" spans="1:22" ht="15" customHeight="1" x14ac:dyDescent="0.2">
      <c r="A51" s="29">
        <v>30</v>
      </c>
      <c r="B51" s="111" t="s">
        <v>271</v>
      </c>
      <c r="C51" s="112" t="s">
        <v>255</v>
      </c>
      <c r="D51" s="112">
        <v>119</v>
      </c>
      <c r="E51" s="112" t="s">
        <v>244</v>
      </c>
      <c r="F51" s="112" t="s">
        <v>241</v>
      </c>
      <c r="G51" s="113">
        <v>50.25</v>
      </c>
      <c r="H51" s="113"/>
      <c r="I51" s="113"/>
      <c r="J51" s="29" t="s">
        <v>637</v>
      </c>
      <c r="K51" s="113">
        <v>3</v>
      </c>
      <c r="L51" s="52">
        <f>VLOOKUP(K51,Reinigungstage!A10:B31,2,FALSE)</f>
        <v>111.9</v>
      </c>
      <c r="M51" s="52">
        <f t="shared" si="0"/>
        <v>5622.98</v>
      </c>
      <c r="N51" s="114">
        <f t="shared" si="1"/>
        <v>0</v>
      </c>
      <c r="O51" s="52">
        <f ca="1">IF('SVS UnterhaltsRG'!H61="",0,'SVS UnterhaltsRG'!H61)</f>
        <v>0</v>
      </c>
      <c r="P51" s="52">
        <f t="shared" si="2"/>
        <v>0</v>
      </c>
      <c r="Q51" s="52">
        <f t="shared" ca="1" si="3"/>
        <v>0</v>
      </c>
      <c r="R51" s="52">
        <f t="shared" si="4"/>
        <v>0</v>
      </c>
      <c r="S51" s="52">
        <f t="shared" ca="1" si="5"/>
        <v>0</v>
      </c>
      <c r="T51" s="4" t="str">
        <f t="shared" si="6"/>
        <v>Leistungswert eintragen</v>
      </c>
      <c r="U51" s="4">
        <f t="shared" si="7"/>
        <v>195</v>
      </c>
      <c r="V51" s="4">
        <f t="shared" si="8"/>
        <v>0</v>
      </c>
    </row>
    <row r="52" spans="1:22" ht="15" customHeight="1" x14ac:dyDescent="0.2">
      <c r="A52" s="29">
        <v>31</v>
      </c>
      <c r="B52" s="111" t="s">
        <v>272</v>
      </c>
      <c r="C52" s="112" t="s">
        <v>255</v>
      </c>
      <c r="D52" s="112">
        <v>120</v>
      </c>
      <c r="E52" s="112" t="s">
        <v>244</v>
      </c>
      <c r="F52" s="112" t="s">
        <v>241</v>
      </c>
      <c r="G52" s="113">
        <v>50.6</v>
      </c>
      <c r="H52" s="113"/>
      <c r="I52" s="113"/>
      <c r="J52" s="29" t="s">
        <v>637</v>
      </c>
      <c r="K52" s="113">
        <v>3</v>
      </c>
      <c r="L52" s="52">
        <f>VLOOKUP(K52,Reinigungstage!A10:B31,2,FALSE)</f>
        <v>111.9</v>
      </c>
      <c r="M52" s="52">
        <f t="shared" si="0"/>
        <v>5662.14</v>
      </c>
      <c r="N52" s="114">
        <f t="shared" si="1"/>
        <v>0</v>
      </c>
      <c r="O52" s="52">
        <f ca="1">IF('SVS UnterhaltsRG'!H61="",0,'SVS UnterhaltsRG'!H61)</f>
        <v>0</v>
      </c>
      <c r="P52" s="52">
        <f t="shared" si="2"/>
        <v>0</v>
      </c>
      <c r="Q52" s="52">
        <f t="shared" ca="1" si="3"/>
        <v>0</v>
      </c>
      <c r="R52" s="52">
        <f t="shared" si="4"/>
        <v>0</v>
      </c>
      <c r="S52" s="52">
        <f t="shared" ca="1" si="5"/>
        <v>0</v>
      </c>
      <c r="T52" s="4" t="str">
        <f t="shared" si="6"/>
        <v>Leistungswert eintragen</v>
      </c>
      <c r="U52" s="4">
        <f t="shared" si="7"/>
        <v>195</v>
      </c>
      <c r="V52" s="4">
        <f t="shared" si="8"/>
        <v>0</v>
      </c>
    </row>
    <row r="53" spans="1:22" ht="15" customHeight="1" x14ac:dyDescent="0.2">
      <c r="A53" s="29">
        <v>32</v>
      </c>
      <c r="B53" s="111" t="s">
        <v>273</v>
      </c>
      <c r="C53" s="112" t="s">
        <v>255</v>
      </c>
      <c r="D53" s="112">
        <v>121</v>
      </c>
      <c r="E53" s="112" t="s">
        <v>274</v>
      </c>
      <c r="F53" s="112" t="s">
        <v>241</v>
      </c>
      <c r="G53" s="113">
        <v>26.93</v>
      </c>
      <c r="H53" s="113"/>
      <c r="I53" s="113"/>
      <c r="J53" s="29" t="s">
        <v>500</v>
      </c>
      <c r="K53" s="113">
        <v>0</v>
      </c>
      <c r="L53" s="52">
        <f>VLOOKUP(K53,Reinigungstage!A10:B31,2,FALSE)</f>
        <v>0</v>
      </c>
      <c r="M53" s="52">
        <f t="shared" si="0"/>
        <v>0</v>
      </c>
      <c r="N53" s="114">
        <f t="shared" si="1"/>
        <v>0</v>
      </c>
      <c r="O53" s="52">
        <f ca="1">IF('SVS UnterhaltsRG'!H61="",0,'SVS UnterhaltsRG'!H61)</f>
        <v>0</v>
      </c>
      <c r="P53" s="52">
        <f t="shared" si="2"/>
        <v>0</v>
      </c>
      <c r="Q53" s="52">
        <f t="shared" si="3"/>
        <v>0</v>
      </c>
      <c r="R53" s="52">
        <f t="shared" si="4"/>
        <v>0</v>
      </c>
      <c r="S53" s="52">
        <f t="shared" si="5"/>
        <v>0</v>
      </c>
      <c r="T53" s="4" t="str">
        <f t="shared" si="6"/>
        <v/>
      </c>
      <c r="U53" s="4">
        <f t="shared" si="7"/>
        <v>262.5</v>
      </c>
      <c r="V53" s="4">
        <f t="shared" si="8"/>
        <v>0</v>
      </c>
    </row>
    <row r="54" spans="1:22" ht="15" customHeight="1" x14ac:dyDescent="0.2">
      <c r="A54" s="29">
        <v>33</v>
      </c>
      <c r="B54" s="111" t="s">
        <v>275</v>
      </c>
      <c r="C54" s="112" t="s">
        <v>255</v>
      </c>
      <c r="D54" s="112">
        <v>122</v>
      </c>
      <c r="E54" s="112" t="s">
        <v>276</v>
      </c>
      <c r="F54" s="112" t="s">
        <v>232</v>
      </c>
      <c r="G54" s="113">
        <v>5.0599999999999996</v>
      </c>
      <c r="H54" s="113"/>
      <c r="I54" s="113"/>
      <c r="J54" s="29" t="s">
        <v>635</v>
      </c>
      <c r="K54" s="113">
        <v>5</v>
      </c>
      <c r="L54" s="52">
        <f>VLOOKUP(K54,Reinigungstage!A10:B31,2,FALSE)</f>
        <v>186.5</v>
      </c>
      <c r="M54" s="52">
        <f t="shared" si="0"/>
        <v>943.69</v>
      </c>
      <c r="N54" s="114">
        <f t="shared" si="1"/>
        <v>0</v>
      </c>
      <c r="O54" s="52">
        <f ca="1">IF('SVS UnterhaltsRG'!H61="",0,'SVS UnterhaltsRG'!H61)</f>
        <v>0</v>
      </c>
      <c r="P54" s="52">
        <f t="shared" si="2"/>
        <v>0</v>
      </c>
      <c r="Q54" s="52">
        <f t="shared" ca="1" si="3"/>
        <v>0</v>
      </c>
      <c r="R54" s="52">
        <f t="shared" si="4"/>
        <v>0</v>
      </c>
      <c r="S54" s="52">
        <f t="shared" ca="1" si="5"/>
        <v>0</v>
      </c>
      <c r="T54" s="4" t="str">
        <f t="shared" si="6"/>
        <v>Leistungswert eintragen</v>
      </c>
      <c r="U54" s="4">
        <f t="shared" si="7"/>
        <v>63.75</v>
      </c>
      <c r="V54" s="4">
        <f t="shared" si="8"/>
        <v>0</v>
      </c>
    </row>
    <row r="55" spans="1:22" ht="15" customHeight="1" x14ac:dyDescent="0.2">
      <c r="A55" s="29">
        <v>34</v>
      </c>
      <c r="B55" s="111" t="s">
        <v>277</v>
      </c>
      <c r="C55" s="112" t="s">
        <v>255</v>
      </c>
      <c r="D55" s="112" t="s">
        <v>239</v>
      </c>
      <c r="E55" s="112" t="s">
        <v>240</v>
      </c>
      <c r="F55" s="112" t="s">
        <v>241</v>
      </c>
      <c r="G55" s="113">
        <v>53</v>
      </c>
      <c r="H55" s="113"/>
      <c r="I55" s="113"/>
      <c r="J55" s="29" t="s">
        <v>636</v>
      </c>
      <c r="K55" s="113">
        <v>5</v>
      </c>
      <c r="L55" s="52">
        <f>VLOOKUP(K55,Reinigungstage!A10:B31,2,FALSE)</f>
        <v>186.5</v>
      </c>
      <c r="M55" s="52">
        <f t="shared" si="0"/>
        <v>9884.5</v>
      </c>
      <c r="N55" s="114">
        <f t="shared" si="1"/>
        <v>0</v>
      </c>
      <c r="O55" s="52">
        <f ca="1">IF('SVS UnterhaltsRG'!H61="",0,'SVS UnterhaltsRG'!H61)</f>
        <v>0</v>
      </c>
      <c r="P55" s="52">
        <f t="shared" si="2"/>
        <v>0</v>
      </c>
      <c r="Q55" s="52">
        <f t="shared" ca="1" si="3"/>
        <v>0</v>
      </c>
      <c r="R55" s="52">
        <f t="shared" si="4"/>
        <v>0</v>
      </c>
      <c r="S55" s="52">
        <f t="shared" ca="1" si="5"/>
        <v>0</v>
      </c>
      <c r="T55" s="4" t="str">
        <f t="shared" si="6"/>
        <v>Leistungswert eintragen</v>
      </c>
      <c r="U55" s="4">
        <f t="shared" si="7"/>
        <v>300</v>
      </c>
      <c r="V55" s="4">
        <f t="shared" si="8"/>
        <v>0</v>
      </c>
    </row>
    <row r="56" spans="1:22" ht="15" customHeight="1" x14ac:dyDescent="0.2">
      <c r="A56" s="29">
        <v>35</v>
      </c>
      <c r="B56" s="111" t="s">
        <v>278</v>
      </c>
      <c r="C56" s="112" t="s">
        <v>255</v>
      </c>
      <c r="D56" s="112" t="s">
        <v>279</v>
      </c>
      <c r="E56" s="112" t="s">
        <v>244</v>
      </c>
      <c r="F56" s="112" t="s">
        <v>241</v>
      </c>
      <c r="G56" s="113">
        <v>63.5</v>
      </c>
      <c r="H56" s="113"/>
      <c r="I56" s="113"/>
      <c r="J56" s="29" t="s">
        <v>637</v>
      </c>
      <c r="K56" s="113">
        <v>3</v>
      </c>
      <c r="L56" s="52">
        <f>VLOOKUP(K56,Reinigungstage!A10:B31,2,FALSE)</f>
        <v>111.9</v>
      </c>
      <c r="M56" s="52">
        <f t="shared" si="0"/>
        <v>7105.65</v>
      </c>
      <c r="N56" s="114">
        <f t="shared" si="1"/>
        <v>0</v>
      </c>
      <c r="O56" s="52">
        <f ca="1">IF('SVS UnterhaltsRG'!H61="",0,'SVS UnterhaltsRG'!H61)</f>
        <v>0</v>
      </c>
      <c r="P56" s="52">
        <f t="shared" si="2"/>
        <v>0</v>
      </c>
      <c r="Q56" s="52">
        <f t="shared" ca="1" si="3"/>
        <v>0</v>
      </c>
      <c r="R56" s="52">
        <f t="shared" si="4"/>
        <v>0</v>
      </c>
      <c r="S56" s="52">
        <f t="shared" ca="1" si="5"/>
        <v>0</v>
      </c>
      <c r="T56" s="4" t="str">
        <f t="shared" si="6"/>
        <v>Leistungswert eintragen</v>
      </c>
      <c r="U56" s="4">
        <f t="shared" si="7"/>
        <v>195</v>
      </c>
      <c r="V56" s="4">
        <f t="shared" si="8"/>
        <v>0</v>
      </c>
    </row>
    <row r="57" spans="1:22" ht="15" customHeight="1" x14ac:dyDescent="0.2">
      <c r="A57" s="29">
        <v>36</v>
      </c>
      <c r="B57" s="111" t="s">
        <v>280</v>
      </c>
      <c r="C57" s="112" t="s">
        <v>255</v>
      </c>
      <c r="D57" s="112" t="s">
        <v>281</v>
      </c>
      <c r="E57" s="112" t="s">
        <v>244</v>
      </c>
      <c r="F57" s="112" t="s">
        <v>241</v>
      </c>
      <c r="G57" s="113">
        <v>63.9</v>
      </c>
      <c r="H57" s="113"/>
      <c r="I57" s="113"/>
      <c r="J57" s="29" t="s">
        <v>637</v>
      </c>
      <c r="K57" s="113">
        <v>3</v>
      </c>
      <c r="L57" s="52">
        <f>VLOOKUP(K57,Reinigungstage!A10:B31,2,FALSE)</f>
        <v>111.9</v>
      </c>
      <c r="M57" s="52">
        <f t="shared" si="0"/>
        <v>7150.41</v>
      </c>
      <c r="N57" s="114">
        <f t="shared" si="1"/>
        <v>0</v>
      </c>
      <c r="O57" s="52">
        <f ca="1">IF('SVS UnterhaltsRG'!H61="",0,'SVS UnterhaltsRG'!H61)</f>
        <v>0</v>
      </c>
      <c r="P57" s="52">
        <f t="shared" si="2"/>
        <v>0</v>
      </c>
      <c r="Q57" s="52">
        <f t="shared" ca="1" si="3"/>
        <v>0</v>
      </c>
      <c r="R57" s="52">
        <f t="shared" si="4"/>
        <v>0</v>
      </c>
      <c r="S57" s="52">
        <f t="shared" ca="1" si="5"/>
        <v>0</v>
      </c>
      <c r="T57" s="4" t="str">
        <f t="shared" si="6"/>
        <v>Leistungswert eintragen</v>
      </c>
      <c r="U57" s="4">
        <f t="shared" si="7"/>
        <v>195</v>
      </c>
      <c r="V57" s="4">
        <f t="shared" si="8"/>
        <v>0</v>
      </c>
    </row>
    <row r="58" spans="1:22" ht="15" customHeight="1" x14ac:dyDescent="0.2">
      <c r="A58" s="29">
        <v>37</v>
      </c>
      <c r="B58" s="111" t="s">
        <v>282</v>
      </c>
      <c r="C58" s="112" t="s">
        <v>255</v>
      </c>
      <c r="D58" s="112" t="s">
        <v>283</v>
      </c>
      <c r="E58" s="112" t="s">
        <v>244</v>
      </c>
      <c r="F58" s="112" t="s">
        <v>241</v>
      </c>
      <c r="G58" s="113">
        <v>64</v>
      </c>
      <c r="H58" s="113"/>
      <c r="I58" s="113"/>
      <c r="J58" s="29" t="s">
        <v>637</v>
      </c>
      <c r="K58" s="113">
        <v>3</v>
      </c>
      <c r="L58" s="52">
        <f>VLOOKUP(K58,Reinigungstage!A10:B31,2,FALSE)</f>
        <v>111.9</v>
      </c>
      <c r="M58" s="52">
        <f t="shared" si="0"/>
        <v>7161.6</v>
      </c>
      <c r="N58" s="114">
        <f t="shared" si="1"/>
        <v>0</v>
      </c>
      <c r="O58" s="52">
        <f ca="1">IF('SVS UnterhaltsRG'!H61="",0,'SVS UnterhaltsRG'!H61)</f>
        <v>0</v>
      </c>
      <c r="P58" s="52">
        <f t="shared" si="2"/>
        <v>0</v>
      </c>
      <c r="Q58" s="52">
        <f t="shared" ca="1" si="3"/>
        <v>0</v>
      </c>
      <c r="R58" s="52">
        <f t="shared" si="4"/>
        <v>0</v>
      </c>
      <c r="S58" s="52">
        <f t="shared" ca="1" si="5"/>
        <v>0</v>
      </c>
      <c r="T58" s="4" t="str">
        <f t="shared" si="6"/>
        <v>Leistungswert eintragen</v>
      </c>
      <c r="U58" s="4">
        <f t="shared" si="7"/>
        <v>195</v>
      </c>
      <c r="V58" s="4">
        <f t="shared" si="8"/>
        <v>0</v>
      </c>
    </row>
    <row r="59" spans="1:22" ht="15" customHeight="1" x14ac:dyDescent="0.2">
      <c r="A59" s="29">
        <v>38</v>
      </c>
      <c r="B59" s="111" t="s">
        <v>284</v>
      </c>
      <c r="C59" s="112" t="s">
        <v>255</v>
      </c>
      <c r="D59" s="112" t="s">
        <v>239</v>
      </c>
      <c r="E59" s="112" t="s">
        <v>240</v>
      </c>
      <c r="F59" s="112" t="s">
        <v>241</v>
      </c>
      <c r="G59" s="113">
        <v>36</v>
      </c>
      <c r="H59" s="113"/>
      <c r="I59" s="113"/>
      <c r="J59" s="29" t="s">
        <v>636</v>
      </c>
      <c r="K59" s="113">
        <v>5</v>
      </c>
      <c r="L59" s="52">
        <f>VLOOKUP(K59,Reinigungstage!A10:B31,2,FALSE)</f>
        <v>186.5</v>
      </c>
      <c r="M59" s="52">
        <f t="shared" si="0"/>
        <v>6714</v>
      </c>
      <c r="N59" s="114">
        <f t="shared" si="1"/>
        <v>0</v>
      </c>
      <c r="O59" s="52">
        <f ca="1">IF('SVS UnterhaltsRG'!H61="",0,'SVS UnterhaltsRG'!H61)</f>
        <v>0</v>
      </c>
      <c r="P59" s="52">
        <f t="shared" si="2"/>
        <v>0</v>
      </c>
      <c r="Q59" s="52">
        <f t="shared" ca="1" si="3"/>
        <v>0</v>
      </c>
      <c r="R59" s="52">
        <f t="shared" si="4"/>
        <v>0</v>
      </c>
      <c r="S59" s="52">
        <f t="shared" ca="1" si="5"/>
        <v>0</v>
      </c>
      <c r="T59" s="4" t="str">
        <f t="shared" si="6"/>
        <v>Leistungswert eintragen</v>
      </c>
      <c r="U59" s="4">
        <f t="shared" si="7"/>
        <v>300</v>
      </c>
      <c r="V59" s="4">
        <f t="shared" si="8"/>
        <v>0</v>
      </c>
    </row>
    <row r="60" spans="1:22" ht="15" customHeight="1" x14ac:dyDescent="0.2">
      <c r="A60" s="29">
        <v>39</v>
      </c>
      <c r="B60" s="111" t="s">
        <v>285</v>
      </c>
      <c r="C60" s="112" t="s">
        <v>255</v>
      </c>
      <c r="D60" s="112" t="s">
        <v>239</v>
      </c>
      <c r="E60" s="112" t="s">
        <v>228</v>
      </c>
      <c r="F60" s="112" t="s">
        <v>242</v>
      </c>
      <c r="G60" s="113">
        <v>19</v>
      </c>
      <c r="H60" s="113"/>
      <c r="I60" s="113"/>
      <c r="J60" s="29" t="s">
        <v>228</v>
      </c>
      <c r="K60" s="113">
        <v>5</v>
      </c>
      <c r="L60" s="52">
        <f>VLOOKUP(K60,Reinigungstage!A10:B31,2,FALSE)</f>
        <v>186.5</v>
      </c>
      <c r="M60" s="52">
        <f t="shared" si="0"/>
        <v>3543.5</v>
      </c>
      <c r="N60" s="114">
        <f t="shared" si="1"/>
        <v>0</v>
      </c>
      <c r="O60" s="52">
        <f ca="1">IF('SVS UnterhaltsRG'!H61="",0,'SVS UnterhaltsRG'!H61)</f>
        <v>0</v>
      </c>
      <c r="P60" s="52">
        <f t="shared" si="2"/>
        <v>0</v>
      </c>
      <c r="Q60" s="52">
        <f t="shared" ca="1" si="3"/>
        <v>0</v>
      </c>
      <c r="R60" s="52">
        <f t="shared" si="4"/>
        <v>0</v>
      </c>
      <c r="S60" s="52">
        <f t="shared" ca="1" si="5"/>
        <v>0</v>
      </c>
      <c r="T60" s="4" t="str">
        <f t="shared" si="6"/>
        <v>Leistungswert eintragen</v>
      </c>
      <c r="U60" s="4">
        <f t="shared" si="7"/>
        <v>138.75</v>
      </c>
      <c r="V60" s="4">
        <f t="shared" si="8"/>
        <v>0</v>
      </c>
    </row>
    <row r="61" spans="1:22" ht="15" customHeight="1" x14ac:dyDescent="0.2">
      <c r="A61" s="29">
        <v>40</v>
      </c>
      <c r="B61" s="111" t="s">
        <v>286</v>
      </c>
      <c r="C61" s="112" t="s">
        <v>287</v>
      </c>
      <c r="D61" s="112" t="s">
        <v>288</v>
      </c>
      <c r="E61" s="112" t="s">
        <v>289</v>
      </c>
      <c r="F61" s="112" t="s">
        <v>257</v>
      </c>
      <c r="G61" s="113">
        <v>98.71</v>
      </c>
      <c r="H61" s="113"/>
      <c r="I61" s="113"/>
      <c r="J61" s="29" t="s">
        <v>637</v>
      </c>
      <c r="K61" s="113">
        <v>3</v>
      </c>
      <c r="L61" s="52">
        <f>VLOOKUP(K61,Reinigungstage!A10:B31,2,FALSE)</f>
        <v>111.9</v>
      </c>
      <c r="M61" s="52">
        <f t="shared" si="0"/>
        <v>11045.65</v>
      </c>
      <c r="N61" s="114">
        <f t="shared" si="1"/>
        <v>0</v>
      </c>
      <c r="O61" s="52">
        <f ca="1">IF('SVS UnterhaltsRG'!H61="",0,'SVS UnterhaltsRG'!H61)</f>
        <v>0</v>
      </c>
      <c r="P61" s="52">
        <f t="shared" si="2"/>
        <v>0</v>
      </c>
      <c r="Q61" s="52">
        <f t="shared" ca="1" si="3"/>
        <v>0</v>
      </c>
      <c r="R61" s="52">
        <f t="shared" si="4"/>
        <v>0</v>
      </c>
      <c r="S61" s="52">
        <f t="shared" ca="1" si="5"/>
        <v>0</v>
      </c>
      <c r="T61" s="4" t="str">
        <f t="shared" si="6"/>
        <v>Leistungswert eintragen</v>
      </c>
      <c r="U61" s="4">
        <f t="shared" si="7"/>
        <v>195</v>
      </c>
      <c r="V61" s="4">
        <f t="shared" si="8"/>
        <v>0</v>
      </c>
    </row>
    <row r="62" spans="1:22" ht="15" customHeight="1" x14ac:dyDescent="0.2">
      <c r="A62" s="29">
        <v>41</v>
      </c>
      <c r="B62" s="111" t="s">
        <v>290</v>
      </c>
      <c r="C62" s="112" t="s">
        <v>287</v>
      </c>
      <c r="D62" s="112" t="s">
        <v>291</v>
      </c>
      <c r="E62" s="112" t="s">
        <v>292</v>
      </c>
      <c r="F62" s="112" t="s">
        <v>257</v>
      </c>
      <c r="G62" s="113">
        <v>50.67</v>
      </c>
      <c r="H62" s="113"/>
      <c r="I62" s="113"/>
      <c r="J62" s="29" t="s">
        <v>637</v>
      </c>
      <c r="K62" s="113">
        <v>3</v>
      </c>
      <c r="L62" s="52">
        <f>VLOOKUP(K62,Reinigungstage!A10:B31,2,FALSE)</f>
        <v>111.9</v>
      </c>
      <c r="M62" s="52">
        <f t="shared" si="0"/>
        <v>5669.97</v>
      </c>
      <c r="N62" s="114">
        <f t="shared" si="1"/>
        <v>0</v>
      </c>
      <c r="O62" s="52">
        <f ca="1">IF('SVS UnterhaltsRG'!H61="",0,'SVS UnterhaltsRG'!H61)</f>
        <v>0</v>
      </c>
      <c r="P62" s="52">
        <f t="shared" si="2"/>
        <v>0</v>
      </c>
      <c r="Q62" s="52">
        <f t="shared" ca="1" si="3"/>
        <v>0</v>
      </c>
      <c r="R62" s="52">
        <f t="shared" si="4"/>
        <v>0</v>
      </c>
      <c r="S62" s="52">
        <f t="shared" ca="1" si="5"/>
        <v>0</v>
      </c>
      <c r="T62" s="4" t="str">
        <f t="shared" si="6"/>
        <v>Leistungswert eintragen</v>
      </c>
      <c r="U62" s="4">
        <f t="shared" si="7"/>
        <v>195</v>
      </c>
      <c r="V62" s="4">
        <f t="shared" si="8"/>
        <v>0</v>
      </c>
    </row>
    <row r="63" spans="1:22" ht="15" customHeight="1" x14ac:dyDescent="0.2">
      <c r="A63" s="29">
        <v>42</v>
      </c>
      <c r="B63" s="111" t="s">
        <v>293</v>
      </c>
      <c r="C63" s="112" t="s">
        <v>287</v>
      </c>
      <c r="D63" s="112" t="s">
        <v>294</v>
      </c>
      <c r="E63" s="112" t="s">
        <v>295</v>
      </c>
      <c r="F63" s="112" t="s">
        <v>257</v>
      </c>
      <c r="G63" s="113">
        <v>17.25</v>
      </c>
      <c r="H63" s="113"/>
      <c r="I63" s="113"/>
      <c r="J63" s="29" t="s">
        <v>634</v>
      </c>
      <c r="K63" s="29" t="s">
        <v>136</v>
      </c>
      <c r="L63" s="52">
        <f>VLOOKUP(K63,Reinigungstage!A10:B31,2,FALSE)</f>
        <v>11</v>
      </c>
      <c r="M63" s="52">
        <f t="shared" si="0"/>
        <v>189.75</v>
      </c>
      <c r="N63" s="114">
        <f t="shared" si="1"/>
        <v>0</v>
      </c>
      <c r="O63" s="52">
        <f ca="1">IF('SVS UnterhaltsRG'!H61="",0,'SVS UnterhaltsRG'!H61)</f>
        <v>0</v>
      </c>
      <c r="P63" s="52">
        <f t="shared" si="2"/>
        <v>0</v>
      </c>
      <c r="Q63" s="52">
        <f t="shared" ca="1" si="3"/>
        <v>0</v>
      </c>
      <c r="R63" s="52">
        <f t="shared" si="4"/>
        <v>0</v>
      </c>
      <c r="S63" s="52">
        <f t="shared" ca="1" si="5"/>
        <v>0</v>
      </c>
      <c r="T63" s="4" t="str">
        <f t="shared" si="6"/>
        <v>Leistungswert eintragen</v>
      </c>
      <c r="U63" s="4">
        <f t="shared" si="7"/>
        <v>166.25</v>
      </c>
      <c r="V63" s="4">
        <f t="shared" si="8"/>
        <v>0</v>
      </c>
    </row>
    <row r="64" spans="1:22" ht="15" customHeight="1" x14ac:dyDescent="0.2">
      <c r="A64" s="29">
        <v>43</v>
      </c>
      <c r="B64" s="111" t="s">
        <v>296</v>
      </c>
      <c r="C64" s="112" t="s">
        <v>287</v>
      </c>
      <c r="D64" s="112" t="s">
        <v>297</v>
      </c>
      <c r="E64" s="112" t="s">
        <v>298</v>
      </c>
      <c r="F64" s="112" t="s">
        <v>241</v>
      </c>
      <c r="G64" s="113">
        <v>36.6</v>
      </c>
      <c r="H64" s="113"/>
      <c r="I64" s="113"/>
      <c r="J64" s="29" t="s">
        <v>637</v>
      </c>
      <c r="K64" s="113">
        <v>3</v>
      </c>
      <c r="L64" s="52">
        <f>VLOOKUP(K64,Reinigungstage!A10:B31,2,FALSE)</f>
        <v>111.9</v>
      </c>
      <c r="M64" s="52">
        <f t="shared" si="0"/>
        <v>4095.54</v>
      </c>
      <c r="N64" s="114">
        <f t="shared" si="1"/>
        <v>0</v>
      </c>
      <c r="O64" s="52">
        <f ca="1">IF('SVS UnterhaltsRG'!H61="",0,'SVS UnterhaltsRG'!H61)</f>
        <v>0</v>
      </c>
      <c r="P64" s="52">
        <f t="shared" si="2"/>
        <v>0</v>
      </c>
      <c r="Q64" s="52">
        <f t="shared" ca="1" si="3"/>
        <v>0</v>
      </c>
      <c r="R64" s="52">
        <f t="shared" si="4"/>
        <v>0</v>
      </c>
      <c r="S64" s="52">
        <f t="shared" ca="1" si="5"/>
        <v>0</v>
      </c>
      <c r="T64" s="4" t="str">
        <f t="shared" si="6"/>
        <v>Leistungswert eintragen</v>
      </c>
      <c r="U64" s="4">
        <f t="shared" si="7"/>
        <v>195</v>
      </c>
      <c r="V64" s="4">
        <f t="shared" si="8"/>
        <v>0</v>
      </c>
    </row>
    <row r="65" spans="1:22" ht="15" customHeight="1" x14ac:dyDescent="0.2">
      <c r="A65" s="29">
        <v>44</v>
      </c>
      <c r="B65" s="111"/>
      <c r="C65" s="112" t="s">
        <v>287</v>
      </c>
      <c r="D65" s="112"/>
      <c r="E65" s="112" t="s">
        <v>299</v>
      </c>
      <c r="F65" s="112" t="s">
        <v>241</v>
      </c>
      <c r="G65" s="113">
        <v>27.54</v>
      </c>
      <c r="H65" s="113"/>
      <c r="I65" s="113"/>
      <c r="J65" s="29" t="s">
        <v>228</v>
      </c>
      <c r="K65" s="113">
        <v>3</v>
      </c>
      <c r="L65" s="52">
        <f>VLOOKUP(K65,Reinigungstage!A10:B31,2,FALSE)</f>
        <v>111.9</v>
      </c>
      <c r="M65" s="52">
        <f t="shared" si="0"/>
        <v>3081.73</v>
      </c>
      <c r="N65" s="114">
        <f t="shared" si="1"/>
        <v>0</v>
      </c>
      <c r="O65" s="52">
        <f ca="1">IF('SVS UnterhaltsRG'!H61="",0,'SVS UnterhaltsRG'!H61)</f>
        <v>0</v>
      </c>
      <c r="P65" s="52">
        <f t="shared" si="2"/>
        <v>0</v>
      </c>
      <c r="Q65" s="52">
        <f t="shared" ca="1" si="3"/>
        <v>0</v>
      </c>
      <c r="R65" s="52">
        <f t="shared" si="4"/>
        <v>0</v>
      </c>
      <c r="S65" s="52">
        <f t="shared" ca="1" si="5"/>
        <v>0</v>
      </c>
      <c r="T65" s="4" t="str">
        <f t="shared" si="6"/>
        <v>Leistungswert eintragen</v>
      </c>
      <c r="U65" s="4">
        <f t="shared" si="7"/>
        <v>138.75</v>
      </c>
      <c r="V65" s="4">
        <f t="shared" si="8"/>
        <v>0</v>
      </c>
    </row>
    <row r="66" spans="1:22" ht="15" customHeight="1" x14ac:dyDescent="0.2">
      <c r="A66" s="29">
        <v>45</v>
      </c>
      <c r="B66" s="111" t="s">
        <v>300</v>
      </c>
      <c r="C66" s="112" t="s">
        <v>287</v>
      </c>
      <c r="D66" s="112" t="s">
        <v>301</v>
      </c>
      <c r="E66" s="112" t="s">
        <v>302</v>
      </c>
      <c r="F66" s="112" t="s">
        <v>303</v>
      </c>
      <c r="G66" s="113">
        <v>28.85</v>
      </c>
      <c r="H66" s="113"/>
      <c r="I66" s="113"/>
      <c r="J66" s="29" t="s">
        <v>634</v>
      </c>
      <c r="K66" s="29" t="s">
        <v>136</v>
      </c>
      <c r="L66" s="52">
        <f>VLOOKUP(K66,Reinigungstage!A10:B31,2,FALSE)</f>
        <v>11</v>
      </c>
      <c r="M66" s="52">
        <f t="shared" si="0"/>
        <v>317.35000000000002</v>
      </c>
      <c r="N66" s="114">
        <f t="shared" si="1"/>
        <v>0</v>
      </c>
      <c r="O66" s="52">
        <f ca="1">IF('SVS UnterhaltsRG'!H61="",0,'SVS UnterhaltsRG'!H61)</f>
        <v>0</v>
      </c>
      <c r="P66" s="52">
        <f t="shared" si="2"/>
        <v>0</v>
      </c>
      <c r="Q66" s="52">
        <f t="shared" ca="1" si="3"/>
        <v>0</v>
      </c>
      <c r="R66" s="52">
        <f t="shared" si="4"/>
        <v>0</v>
      </c>
      <c r="S66" s="52">
        <f t="shared" ca="1" si="5"/>
        <v>0</v>
      </c>
      <c r="T66" s="4" t="str">
        <f t="shared" si="6"/>
        <v>Leistungswert eintragen</v>
      </c>
      <c r="U66" s="4">
        <f t="shared" si="7"/>
        <v>166.25</v>
      </c>
      <c r="V66" s="4">
        <f t="shared" si="8"/>
        <v>0</v>
      </c>
    </row>
    <row r="67" spans="1:22" ht="15" customHeight="1" x14ac:dyDescent="0.2">
      <c r="A67" s="29">
        <v>46</v>
      </c>
      <c r="B67" s="111" t="s">
        <v>304</v>
      </c>
      <c r="C67" s="112" t="s">
        <v>287</v>
      </c>
      <c r="D67" s="112" t="s">
        <v>305</v>
      </c>
      <c r="E67" s="112" t="s">
        <v>234</v>
      </c>
      <c r="F67" s="112" t="s">
        <v>232</v>
      </c>
      <c r="G67" s="113">
        <v>5.33</v>
      </c>
      <c r="H67" s="113"/>
      <c r="I67" s="113"/>
      <c r="J67" s="29" t="s">
        <v>635</v>
      </c>
      <c r="K67" s="113">
        <v>5</v>
      </c>
      <c r="L67" s="52">
        <f>VLOOKUP(K67,Reinigungstage!A10:B31,2,FALSE)</f>
        <v>186.5</v>
      </c>
      <c r="M67" s="52">
        <f t="shared" si="0"/>
        <v>994.05</v>
      </c>
      <c r="N67" s="114">
        <f t="shared" si="1"/>
        <v>0</v>
      </c>
      <c r="O67" s="52">
        <f ca="1">IF('SVS UnterhaltsRG'!H61="",0,'SVS UnterhaltsRG'!H61)</f>
        <v>0</v>
      </c>
      <c r="P67" s="52">
        <f t="shared" si="2"/>
        <v>0</v>
      </c>
      <c r="Q67" s="52">
        <f t="shared" ca="1" si="3"/>
        <v>0</v>
      </c>
      <c r="R67" s="52">
        <f t="shared" si="4"/>
        <v>0</v>
      </c>
      <c r="S67" s="52">
        <f t="shared" ca="1" si="5"/>
        <v>0</v>
      </c>
      <c r="T67" s="4" t="str">
        <f t="shared" si="6"/>
        <v>Leistungswert eintragen</v>
      </c>
      <c r="U67" s="4">
        <f t="shared" si="7"/>
        <v>63.75</v>
      </c>
      <c r="V67" s="4">
        <f t="shared" si="8"/>
        <v>0</v>
      </c>
    </row>
    <row r="68" spans="1:22" ht="15" customHeight="1" x14ac:dyDescent="0.2">
      <c r="A68" s="29">
        <v>47</v>
      </c>
      <c r="B68" s="111" t="s">
        <v>306</v>
      </c>
      <c r="C68" s="112" t="s">
        <v>287</v>
      </c>
      <c r="D68" s="112" t="s">
        <v>239</v>
      </c>
      <c r="E68" s="112" t="s">
        <v>231</v>
      </c>
      <c r="F68" s="112" t="s">
        <v>232</v>
      </c>
      <c r="G68" s="113">
        <v>9.93</v>
      </c>
      <c r="H68" s="113"/>
      <c r="I68" s="113"/>
      <c r="J68" s="29" t="s">
        <v>635</v>
      </c>
      <c r="K68" s="113">
        <v>5</v>
      </c>
      <c r="L68" s="52">
        <f>VLOOKUP(K68,Reinigungstage!A10:B31,2,FALSE)</f>
        <v>186.5</v>
      </c>
      <c r="M68" s="52">
        <f t="shared" si="0"/>
        <v>1851.95</v>
      </c>
      <c r="N68" s="114">
        <f t="shared" si="1"/>
        <v>0</v>
      </c>
      <c r="O68" s="52">
        <f ca="1">IF('SVS UnterhaltsRG'!H61="",0,'SVS UnterhaltsRG'!H61)</f>
        <v>0</v>
      </c>
      <c r="P68" s="52">
        <f t="shared" si="2"/>
        <v>0</v>
      </c>
      <c r="Q68" s="52">
        <f t="shared" ca="1" si="3"/>
        <v>0</v>
      </c>
      <c r="R68" s="52">
        <f t="shared" si="4"/>
        <v>0</v>
      </c>
      <c r="S68" s="52">
        <f t="shared" ca="1" si="5"/>
        <v>0</v>
      </c>
      <c r="T68" s="4" t="str">
        <f t="shared" si="6"/>
        <v>Leistungswert eintragen</v>
      </c>
      <c r="U68" s="4">
        <f t="shared" si="7"/>
        <v>63.75</v>
      </c>
      <c r="V68" s="4">
        <f t="shared" si="8"/>
        <v>0</v>
      </c>
    </row>
    <row r="69" spans="1:22" ht="15" customHeight="1" x14ac:dyDescent="0.2">
      <c r="A69" s="29">
        <v>48</v>
      </c>
      <c r="B69" s="111" t="s">
        <v>307</v>
      </c>
      <c r="C69" s="112" t="s">
        <v>287</v>
      </c>
      <c r="D69" s="112" t="s">
        <v>239</v>
      </c>
      <c r="E69" s="112" t="s">
        <v>308</v>
      </c>
      <c r="F69" s="112" t="s">
        <v>242</v>
      </c>
      <c r="G69" s="113">
        <v>180</v>
      </c>
      <c r="H69" s="113"/>
      <c r="I69" s="113">
        <v>1</v>
      </c>
      <c r="J69" s="29" t="s">
        <v>636</v>
      </c>
      <c r="K69" s="113">
        <v>5</v>
      </c>
      <c r="L69" s="52">
        <f>VLOOKUP(K69,Reinigungstage!A10:B31,2,FALSE)</f>
        <v>186.5</v>
      </c>
      <c r="M69" s="52">
        <f t="shared" si="0"/>
        <v>33570</v>
      </c>
      <c r="N69" s="114">
        <f t="shared" si="1"/>
        <v>0</v>
      </c>
      <c r="O69" s="52">
        <f ca="1">IF('SVS UnterhaltsRG'!H61="",0,'SVS UnterhaltsRG'!H61)</f>
        <v>0</v>
      </c>
      <c r="P69" s="52">
        <f t="shared" si="2"/>
        <v>0</v>
      </c>
      <c r="Q69" s="52">
        <f t="shared" ca="1" si="3"/>
        <v>0</v>
      </c>
      <c r="R69" s="52">
        <f t="shared" si="4"/>
        <v>0</v>
      </c>
      <c r="S69" s="52">
        <f t="shared" ca="1" si="5"/>
        <v>0</v>
      </c>
      <c r="T69" s="4" t="str">
        <f t="shared" si="6"/>
        <v>Leistungswert eintragen</v>
      </c>
      <c r="U69" s="4">
        <f t="shared" si="7"/>
        <v>300</v>
      </c>
      <c r="V69" s="4">
        <f t="shared" si="8"/>
        <v>0</v>
      </c>
    </row>
    <row r="70" spans="1:22" ht="15" customHeight="1" x14ac:dyDescent="0.2">
      <c r="A70" s="29">
        <v>49</v>
      </c>
      <c r="B70" s="111"/>
      <c r="C70" s="112" t="s">
        <v>287</v>
      </c>
      <c r="D70" s="112" t="s">
        <v>239</v>
      </c>
      <c r="E70" s="112" t="s">
        <v>240</v>
      </c>
      <c r="F70" s="112" t="s">
        <v>242</v>
      </c>
      <c r="G70" s="113">
        <v>13.95</v>
      </c>
      <c r="H70" s="113"/>
      <c r="I70" s="113"/>
      <c r="J70" s="29" t="s">
        <v>636</v>
      </c>
      <c r="K70" s="113">
        <v>5</v>
      </c>
      <c r="L70" s="52">
        <f>VLOOKUP(K70,Reinigungstage!A10:B31,2,FALSE)</f>
        <v>186.5</v>
      </c>
      <c r="M70" s="52">
        <f t="shared" si="0"/>
        <v>2601.6799999999998</v>
      </c>
      <c r="N70" s="114">
        <f t="shared" si="1"/>
        <v>0</v>
      </c>
      <c r="O70" s="52">
        <f ca="1">IF('SVS UnterhaltsRG'!H61="",0,'SVS UnterhaltsRG'!H61)</f>
        <v>0</v>
      </c>
      <c r="P70" s="52">
        <f t="shared" si="2"/>
        <v>0</v>
      </c>
      <c r="Q70" s="52">
        <f t="shared" ca="1" si="3"/>
        <v>0</v>
      </c>
      <c r="R70" s="52">
        <f t="shared" si="4"/>
        <v>0</v>
      </c>
      <c r="S70" s="52">
        <f t="shared" ca="1" si="5"/>
        <v>0</v>
      </c>
      <c r="T70" s="4" t="str">
        <f t="shared" si="6"/>
        <v>Leistungswert eintragen</v>
      </c>
      <c r="U70" s="4">
        <f t="shared" si="7"/>
        <v>300</v>
      </c>
      <c r="V70" s="4">
        <f t="shared" si="8"/>
        <v>0</v>
      </c>
    </row>
    <row r="71" spans="1:22" ht="15" customHeight="1" x14ac:dyDescent="0.2">
      <c r="A71" s="29">
        <v>50</v>
      </c>
      <c r="B71" s="111" t="s">
        <v>309</v>
      </c>
      <c r="C71" s="112" t="s">
        <v>287</v>
      </c>
      <c r="D71" s="112" t="s">
        <v>310</v>
      </c>
      <c r="E71" s="112" t="s">
        <v>311</v>
      </c>
      <c r="F71" s="112" t="s">
        <v>241</v>
      </c>
      <c r="G71" s="113">
        <v>26.57</v>
      </c>
      <c r="H71" s="113"/>
      <c r="I71" s="113"/>
      <c r="J71" s="29" t="s">
        <v>634</v>
      </c>
      <c r="K71" s="29" t="s">
        <v>136</v>
      </c>
      <c r="L71" s="52">
        <f>VLOOKUP(K71,Reinigungstage!A10:B31,2,FALSE)</f>
        <v>11</v>
      </c>
      <c r="M71" s="52">
        <f t="shared" si="0"/>
        <v>292.27</v>
      </c>
      <c r="N71" s="114">
        <f t="shared" si="1"/>
        <v>0</v>
      </c>
      <c r="O71" s="52">
        <f ca="1">IF('SVS UnterhaltsRG'!H61="",0,'SVS UnterhaltsRG'!H61)</f>
        <v>0</v>
      </c>
      <c r="P71" s="52">
        <f t="shared" si="2"/>
        <v>0</v>
      </c>
      <c r="Q71" s="52">
        <f t="shared" ca="1" si="3"/>
        <v>0</v>
      </c>
      <c r="R71" s="52">
        <f t="shared" si="4"/>
        <v>0</v>
      </c>
      <c r="S71" s="52">
        <f t="shared" ca="1" si="5"/>
        <v>0</v>
      </c>
      <c r="T71" s="4" t="str">
        <f t="shared" si="6"/>
        <v>Leistungswert eintragen</v>
      </c>
      <c r="U71" s="4">
        <f t="shared" si="7"/>
        <v>166.25</v>
      </c>
      <c r="V71" s="4">
        <f t="shared" si="8"/>
        <v>0</v>
      </c>
    </row>
    <row r="72" spans="1:22" ht="15" customHeight="1" x14ac:dyDescent="0.2">
      <c r="A72" s="29">
        <v>51</v>
      </c>
      <c r="B72" s="111"/>
      <c r="C72" s="112" t="s">
        <v>287</v>
      </c>
      <c r="D72" s="112" t="s">
        <v>239</v>
      </c>
      <c r="E72" s="112" t="s">
        <v>226</v>
      </c>
      <c r="F72" s="112" t="s">
        <v>241</v>
      </c>
      <c r="G72" s="113">
        <v>1.47</v>
      </c>
      <c r="H72" s="113"/>
      <c r="I72" s="113"/>
      <c r="J72" s="29" t="s">
        <v>228</v>
      </c>
      <c r="K72" s="113">
        <v>5</v>
      </c>
      <c r="L72" s="52">
        <f>VLOOKUP(K72,Reinigungstage!A10:B31,2,FALSE)</f>
        <v>186.5</v>
      </c>
      <c r="M72" s="52">
        <f t="shared" si="0"/>
        <v>274.16000000000003</v>
      </c>
      <c r="N72" s="114">
        <f t="shared" si="1"/>
        <v>0</v>
      </c>
      <c r="O72" s="52">
        <f ca="1">IF('SVS UnterhaltsRG'!H61="",0,'SVS UnterhaltsRG'!H61)</f>
        <v>0</v>
      </c>
      <c r="P72" s="52">
        <f t="shared" si="2"/>
        <v>0</v>
      </c>
      <c r="Q72" s="52">
        <f t="shared" ca="1" si="3"/>
        <v>0</v>
      </c>
      <c r="R72" s="52">
        <f t="shared" si="4"/>
        <v>0</v>
      </c>
      <c r="S72" s="52">
        <f t="shared" ca="1" si="5"/>
        <v>0</v>
      </c>
      <c r="T72" s="4" t="str">
        <f t="shared" si="6"/>
        <v>Leistungswert eintragen</v>
      </c>
      <c r="U72" s="4">
        <f t="shared" si="7"/>
        <v>138.75</v>
      </c>
      <c r="V72" s="4">
        <f t="shared" si="8"/>
        <v>0</v>
      </c>
    </row>
    <row r="73" spans="1:22" ht="15" customHeight="1" x14ac:dyDescent="0.2">
      <c r="A73" s="29">
        <v>52</v>
      </c>
      <c r="B73" s="111" t="s">
        <v>312</v>
      </c>
      <c r="C73" s="112" t="s">
        <v>287</v>
      </c>
      <c r="D73" s="112" t="s">
        <v>313</v>
      </c>
      <c r="E73" s="112" t="s">
        <v>302</v>
      </c>
      <c r="F73" s="112" t="s">
        <v>241</v>
      </c>
      <c r="G73" s="113">
        <v>30.26</v>
      </c>
      <c r="H73" s="113"/>
      <c r="I73" s="113"/>
      <c r="J73" s="29" t="s">
        <v>634</v>
      </c>
      <c r="K73" s="29" t="s">
        <v>136</v>
      </c>
      <c r="L73" s="52">
        <f>VLOOKUP(K73,Reinigungstage!A10:B31,2,FALSE)</f>
        <v>11</v>
      </c>
      <c r="M73" s="52">
        <f t="shared" si="0"/>
        <v>332.86</v>
      </c>
      <c r="N73" s="114">
        <f t="shared" si="1"/>
        <v>0</v>
      </c>
      <c r="O73" s="52">
        <f ca="1">IF('SVS UnterhaltsRG'!H61="",0,'SVS UnterhaltsRG'!H61)</f>
        <v>0</v>
      </c>
      <c r="P73" s="52">
        <f t="shared" si="2"/>
        <v>0</v>
      </c>
      <c r="Q73" s="52">
        <f t="shared" ca="1" si="3"/>
        <v>0</v>
      </c>
      <c r="R73" s="52">
        <f t="shared" si="4"/>
        <v>0</v>
      </c>
      <c r="S73" s="52">
        <f t="shared" ca="1" si="5"/>
        <v>0</v>
      </c>
      <c r="T73" s="4" t="str">
        <f t="shared" si="6"/>
        <v>Leistungswert eintragen</v>
      </c>
      <c r="U73" s="4">
        <f t="shared" si="7"/>
        <v>166.25</v>
      </c>
      <c r="V73" s="4">
        <f t="shared" si="8"/>
        <v>0</v>
      </c>
    </row>
    <row r="74" spans="1:22" ht="15" customHeight="1" x14ac:dyDescent="0.2">
      <c r="A74" s="29">
        <v>53</v>
      </c>
      <c r="B74" s="111" t="s">
        <v>314</v>
      </c>
      <c r="C74" s="112" t="s">
        <v>287</v>
      </c>
      <c r="D74" s="112" t="s">
        <v>315</v>
      </c>
      <c r="E74" s="112" t="s">
        <v>298</v>
      </c>
      <c r="F74" s="112" t="s">
        <v>241</v>
      </c>
      <c r="G74" s="113">
        <v>36.6</v>
      </c>
      <c r="H74" s="113"/>
      <c r="I74" s="113"/>
      <c r="J74" s="29" t="s">
        <v>637</v>
      </c>
      <c r="K74" s="113">
        <v>3</v>
      </c>
      <c r="L74" s="52">
        <f>VLOOKUP(K74,Reinigungstage!A10:B31,2,FALSE)</f>
        <v>111.9</v>
      </c>
      <c r="M74" s="52">
        <f t="shared" si="0"/>
        <v>4095.54</v>
      </c>
      <c r="N74" s="114">
        <f t="shared" si="1"/>
        <v>0</v>
      </c>
      <c r="O74" s="52">
        <f ca="1">IF('SVS UnterhaltsRG'!H61="",0,'SVS UnterhaltsRG'!H61)</f>
        <v>0</v>
      </c>
      <c r="P74" s="52">
        <f t="shared" si="2"/>
        <v>0</v>
      </c>
      <c r="Q74" s="52">
        <f t="shared" ca="1" si="3"/>
        <v>0</v>
      </c>
      <c r="R74" s="52">
        <f t="shared" si="4"/>
        <v>0</v>
      </c>
      <c r="S74" s="52">
        <f t="shared" ca="1" si="5"/>
        <v>0</v>
      </c>
      <c r="T74" s="4" t="str">
        <f t="shared" si="6"/>
        <v>Leistungswert eintragen</v>
      </c>
      <c r="U74" s="4">
        <f t="shared" si="7"/>
        <v>195</v>
      </c>
      <c r="V74" s="4">
        <f t="shared" si="8"/>
        <v>0</v>
      </c>
    </row>
    <row r="75" spans="1:22" ht="15" customHeight="1" x14ac:dyDescent="0.2">
      <c r="A75" s="29">
        <v>54</v>
      </c>
      <c r="B75" s="111"/>
      <c r="C75" s="112" t="s">
        <v>287</v>
      </c>
      <c r="D75" s="112"/>
      <c r="E75" s="112" t="s">
        <v>299</v>
      </c>
      <c r="F75" s="112" t="s">
        <v>241</v>
      </c>
      <c r="G75" s="113">
        <v>27.54</v>
      </c>
      <c r="H75" s="113"/>
      <c r="I75" s="113"/>
      <c r="J75" s="29" t="s">
        <v>228</v>
      </c>
      <c r="K75" s="113">
        <v>5</v>
      </c>
      <c r="L75" s="52">
        <f>VLOOKUP(K75,Reinigungstage!A10:B31,2,FALSE)</f>
        <v>186.5</v>
      </c>
      <c r="M75" s="52">
        <f t="shared" si="0"/>
        <v>5136.21</v>
      </c>
      <c r="N75" s="114">
        <f t="shared" si="1"/>
        <v>0</v>
      </c>
      <c r="O75" s="52">
        <f ca="1">IF('SVS UnterhaltsRG'!H61="",0,'SVS UnterhaltsRG'!H61)</f>
        <v>0</v>
      </c>
      <c r="P75" s="52">
        <f t="shared" si="2"/>
        <v>0</v>
      </c>
      <c r="Q75" s="52">
        <f t="shared" ca="1" si="3"/>
        <v>0</v>
      </c>
      <c r="R75" s="52">
        <f t="shared" si="4"/>
        <v>0</v>
      </c>
      <c r="S75" s="52">
        <f t="shared" ca="1" si="5"/>
        <v>0</v>
      </c>
      <c r="T75" s="4" t="str">
        <f t="shared" si="6"/>
        <v>Leistungswert eintragen</v>
      </c>
      <c r="U75" s="4">
        <f t="shared" si="7"/>
        <v>138.75</v>
      </c>
      <c r="V75" s="4">
        <f t="shared" si="8"/>
        <v>0</v>
      </c>
    </row>
    <row r="76" spans="1:22" ht="15" customHeight="1" x14ac:dyDescent="0.2">
      <c r="A76" s="29">
        <v>55</v>
      </c>
      <c r="B76" s="111" t="s">
        <v>316</v>
      </c>
      <c r="C76" s="112" t="s">
        <v>287</v>
      </c>
      <c r="D76" s="112" t="s">
        <v>317</v>
      </c>
      <c r="E76" s="112" t="s">
        <v>298</v>
      </c>
      <c r="F76" s="112" t="s">
        <v>241</v>
      </c>
      <c r="G76" s="113">
        <v>53.52</v>
      </c>
      <c r="H76" s="113"/>
      <c r="I76" s="113"/>
      <c r="J76" s="29" t="s">
        <v>637</v>
      </c>
      <c r="K76" s="113">
        <v>3</v>
      </c>
      <c r="L76" s="52">
        <f>VLOOKUP(K76,Reinigungstage!A10:B31,2,FALSE)</f>
        <v>111.9</v>
      </c>
      <c r="M76" s="52">
        <f t="shared" si="0"/>
        <v>5988.89</v>
      </c>
      <c r="N76" s="114">
        <f t="shared" si="1"/>
        <v>0</v>
      </c>
      <c r="O76" s="52">
        <f ca="1">IF('SVS UnterhaltsRG'!H61="",0,'SVS UnterhaltsRG'!H61)</f>
        <v>0</v>
      </c>
      <c r="P76" s="52">
        <f t="shared" si="2"/>
        <v>0</v>
      </c>
      <c r="Q76" s="52">
        <f t="shared" ca="1" si="3"/>
        <v>0</v>
      </c>
      <c r="R76" s="52">
        <f t="shared" si="4"/>
        <v>0</v>
      </c>
      <c r="S76" s="52">
        <f t="shared" ca="1" si="5"/>
        <v>0</v>
      </c>
      <c r="T76" s="4" t="str">
        <f t="shared" si="6"/>
        <v>Leistungswert eintragen</v>
      </c>
      <c r="U76" s="4">
        <f t="shared" si="7"/>
        <v>195</v>
      </c>
      <c r="V76" s="4">
        <f t="shared" si="8"/>
        <v>0</v>
      </c>
    </row>
    <row r="77" spans="1:22" ht="15" customHeight="1" x14ac:dyDescent="0.2">
      <c r="A77" s="29">
        <v>56</v>
      </c>
      <c r="B77" s="111" t="s">
        <v>316</v>
      </c>
      <c r="C77" s="112" t="s">
        <v>287</v>
      </c>
      <c r="D77" s="112" t="s">
        <v>318</v>
      </c>
      <c r="E77" s="112" t="s">
        <v>319</v>
      </c>
      <c r="F77" s="112" t="s">
        <v>241</v>
      </c>
      <c r="G77" s="113">
        <v>74.92</v>
      </c>
      <c r="H77" s="113"/>
      <c r="I77" s="113"/>
      <c r="J77" s="29" t="s">
        <v>634</v>
      </c>
      <c r="K77" s="113">
        <v>3</v>
      </c>
      <c r="L77" s="52">
        <f>VLOOKUP(K77,Reinigungstage!A10:B31,2,FALSE)</f>
        <v>111.9</v>
      </c>
      <c r="M77" s="52">
        <f t="shared" si="0"/>
        <v>8383.5499999999993</v>
      </c>
      <c r="N77" s="114">
        <f t="shared" si="1"/>
        <v>0</v>
      </c>
      <c r="O77" s="52">
        <f ca="1">IF('SVS UnterhaltsRG'!H61="",0,'SVS UnterhaltsRG'!H61)</f>
        <v>0</v>
      </c>
      <c r="P77" s="52">
        <f t="shared" si="2"/>
        <v>0</v>
      </c>
      <c r="Q77" s="52">
        <f t="shared" ca="1" si="3"/>
        <v>0</v>
      </c>
      <c r="R77" s="52">
        <f t="shared" si="4"/>
        <v>0</v>
      </c>
      <c r="S77" s="52">
        <f t="shared" ca="1" si="5"/>
        <v>0</v>
      </c>
      <c r="T77" s="4" t="str">
        <f t="shared" si="6"/>
        <v>Leistungswert eintragen</v>
      </c>
      <c r="U77" s="4">
        <f t="shared" si="7"/>
        <v>166.25</v>
      </c>
      <c r="V77" s="4">
        <f t="shared" si="8"/>
        <v>0</v>
      </c>
    </row>
    <row r="78" spans="1:22" ht="15" customHeight="1" x14ac:dyDescent="0.2">
      <c r="A78" s="29">
        <v>57</v>
      </c>
      <c r="B78" s="111" t="s">
        <v>320</v>
      </c>
      <c r="C78" s="112" t="s">
        <v>287</v>
      </c>
      <c r="D78" s="112" t="s">
        <v>239</v>
      </c>
      <c r="E78" s="112" t="s">
        <v>240</v>
      </c>
      <c r="F78" s="112" t="s">
        <v>242</v>
      </c>
      <c r="G78" s="113">
        <v>49.53</v>
      </c>
      <c r="H78" s="113"/>
      <c r="I78" s="113"/>
      <c r="J78" s="29" t="s">
        <v>636</v>
      </c>
      <c r="K78" s="113">
        <v>5</v>
      </c>
      <c r="L78" s="52">
        <f>VLOOKUP(K78,Reinigungstage!A10:B31,2,FALSE)</f>
        <v>186.5</v>
      </c>
      <c r="M78" s="52">
        <f t="shared" si="0"/>
        <v>9237.35</v>
      </c>
      <c r="N78" s="114">
        <f t="shared" si="1"/>
        <v>0</v>
      </c>
      <c r="O78" s="52">
        <f ca="1">IF('SVS UnterhaltsRG'!H61="",0,'SVS UnterhaltsRG'!H61)</f>
        <v>0</v>
      </c>
      <c r="P78" s="52">
        <f t="shared" si="2"/>
        <v>0</v>
      </c>
      <c r="Q78" s="52">
        <f t="shared" ca="1" si="3"/>
        <v>0</v>
      </c>
      <c r="R78" s="52">
        <f t="shared" si="4"/>
        <v>0</v>
      </c>
      <c r="S78" s="52">
        <f t="shared" ca="1" si="5"/>
        <v>0</v>
      </c>
      <c r="T78" s="4" t="str">
        <f t="shared" si="6"/>
        <v>Leistungswert eintragen</v>
      </c>
      <c r="U78" s="4">
        <f t="shared" si="7"/>
        <v>300</v>
      </c>
      <c r="V78" s="4">
        <f t="shared" si="8"/>
        <v>0</v>
      </c>
    </row>
    <row r="79" spans="1:22" ht="15" customHeight="1" x14ac:dyDescent="0.2">
      <c r="A79" s="29">
        <v>58</v>
      </c>
      <c r="B79" s="111" t="s">
        <v>321</v>
      </c>
      <c r="C79" s="112" t="s">
        <v>287</v>
      </c>
      <c r="D79" s="112" t="s">
        <v>322</v>
      </c>
      <c r="E79" s="112" t="s">
        <v>244</v>
      </c>
      <c r="F79" s="112" t="s">
        <v>241</v>
      </c>
      <c r="G79" s="113">
        <v>66</v>
      </c>
      <c r="H79" s="113"/>
      <c r="I79" s="113"/>
      <c r="J79" s="29" t="s">
        <v>637</v>
      </c>
      <c r="K79" s="113">
        <v>3</v>
      </c>
      <c r="L79" s="52">
        <f>VLOOKUP(K79,Reinigungstage!A10:B31,2,FALSE)</f>
        <v>111.9</v>
      </c>
      <c r="M79" s="52">
        <f t="shared" si="0"/>
        <v>7385.4</v>
      </c>
      <c r="N79" s="114">
        <f t="shared" si="1"/>
        <v>0</v>
      </c>
      <c r="O79" s="52">
        <f ca="1">IF('SVS UnterhaltsRG'!H61="",0,'SVS UnterhaltsRG'!H61)</f>
        <v>0</v>
      </c>
      <c r="P79" s="52">
        <f t="shared" si="2"/>
        <v>0</v>
      </c>
      <c r="Q79" s="52">
        <f t="shared" ca="1" si="3"/>
        <v>0</v>
      </c>
      <c r="R79" s="52">
        <f t="shared" si="4"/>
        <v>0</v>
      </c>
      <c r="S79" s="52">
        <f t="shared" ca="1" si="5"/>
        <v>0</v>
      </c>
      <c r="T79" s="4" t="str">
        <f t="shared" si="6"/>
        <v>Leistungswert eintragen</v>
      </c>
      <c r="U79" s="4">
        <f t="shared" si="7"/>
        <v>195</v>
      </c>
      <c r="V79" s="4">
        <f t="shared" si="8"/>
        <v>0</v>
      </c>
    </row>
    <row r="80" spans="1:22" ht="15" customHeight="1" x14ac:dyDescent="0.2">
      <c r="A80" s="29">
        <v>59</v>
      </c>
      <c r="B80" s="111" t="s">
        <v>323</v>
      </c>
      <c r="C80" s="112" t="s">
        <v>287</v>
      </c>
      <c r="D80" s="112" t="s">
        <v>324</v>
      </c>
      <c r="E80" s="112" t="s">
        <v>244</v>
      </c>
      <c r="F80" s="112" t="s">
        <v>241</v>
      </c>
      <c r="G80" s="113">
        <v>66</v>
      </c>
      <c r="H80" s="113"/>
      <c r="I80" s="113"/>
      <c r="J80" s="29" t="s">
        <v>637</v>
      </c>
      <c r="K80" s="113">
        <v>3</v>
      </c>
      <c r="L80" s="52">
        <f>VLOOKUP(K80,Reinigungstage!A10:B31,2,FALSE)</f>
        <v>111.9</v>
      </c>
      <c r="M80" s="52">
        <f t="shared" si="0"/>
        <v>7385.4</v>
      </c>
      <c r="N80" s="114">
        <f t="shared" si="1"/>
        <v>0</v>
      </c>
      <c r="O80" s="52">
        <f ca="1">IF('SVS UnterhaltsRG'!H61="",0,'SVS UnterhaltsRG'!H61)</f>
        <v>0</v>
      </c>
      <c r="P80" s="52">
        <f t="shared" si="2"/>
        <v>0</v>
      </c>
      <c r="Q80" s="52">
        <f t="shared" ca="1" si="3"/>
        <v>0</v>
      </c>
      <c r="R80" s="52">
        <f t="shared" si="4"/>
        <v>0</v>
      </c>
      <c r="S80" s="52">
        <f t="shared" ca="1" si="5"/>
        <v>0</v>
      </c>
      <c r="T80" s="4" t="str">
        <f t="shared" si="6"/>
        <v>Leistungswert eintragen</v>
      </c>
      <c r="U80" s="4">
        <f t="shared" si="7"/>
        <v>195</v>
      </c>
      <c r="V80" s="4">
        <f t="shared" si="8"/>
        <v>0</v>
      </c>
    </row>
    <row r="81" spans="1:22" ht="15" customHeight="1" x14ac:dyDescent="0.2">
      <c r="A81" s="29">
        <v>60</v>
      </c>
      <c r="B81" s="111" t="s">
        <v>325</v>
      </c>
      <c r="C81" s="112" t="s">
        <v>287</v>
      </c>
      <c r="D81" s="112" t="s">
        <v>326</v>
      </c>
      <c r="E81" s="112" t="s">
        <v>244</v>
      </c>
      <c r="F81" s="112" t="s">
        <v>241</v>
      </c>
      <c r="G81" s="113">
        <v>64.290000000000006</v>
      </c>
      <c r="H81" s="113"/>
      <c r="I81" s="113"/>
      <c r="J81" s="29" t="s">
        <v>637</v>
      </c>
      <c r="K81" s="113">
        <v>3</v>
      </c>
      <c r="L81" s="52">
        <f>VLOOKUP(K81,Reinigungstage!A10:B31,2,FALSE)</f>
        <v>111.9</v>
      </c>
      <c r="M81" s="52">
        <f t="shared" si="0"/>
        <v>7194.05</v>
      </c>
      <c r="N81" s="114">
        <f t="shared" si="1"/>
        <v>0</v>
      </c>
      <c r="O81" s="52">
        <f ca="1">IF('SVS UnterhaltsRG'!H61="",0,'SVS UnterhaltsRG'!H61)</f>
        <v>0</v>
      </c>
      <c r="P81" s="52">
        <f t="shared" si="2"/>
        <v>0</v>
      </c>
      <c r="Q81" s="52">
        <f t="shared" ca="1" si="3"/>
        <v>0</v>
      </c>
      <c r="R81" s="52">
        <f t="shared" si="4"/>
        <v>0</v>
      </c>
      <c r="S81" s="52">
        <f t="shared" ca="1" si="5"/>
        <v>0</v>
      </c>
      <c r="T81" s="4" t="str">
        <f t="shared" si="6"/>
        <v>Leistungswert eintragen</v>
      </c>
      <c r="U81" s="4">
        <f t="shared" si="7"/>
        <v>195</v>
      </c>
      <c r="V81" s="4">
        <f t="shared" si="8"/>
        <v>0</v>
      </c>
    </row>
    <row r="82" spans="1:22" ht="15" customHeight="1" x14ac:dyDescent="0.2">
      <c r="A82" s="29">
        <v>61</v>
      </c>
      <c r="B82" s="111" t="s">
        <v>327</v>
      </c>
      <c r="C82" s="112" t="s">
        <v>287</v>
      </c>
      <c r="D82" s="112" t="s">
        <v>239</v>
      </c>
      <c r="E82" s="112" t="s">
        <v>240</v>
      </c>
      <c r="F82" s="112" t="s">
        <v>242</v>
      </c>
      <c r="G82" s="113">
        <v>36.590000000000003</v>
      </c>
      <c r="H82" s="113"/>
      <c r="I82" s="113"/>
      <c r="J82" s="29" t="s">
        <v>636</v>
      </c>
      <c r="K82" s="113">
        <v>5</v>
      </c>
      <c r="L82" s="52">
        <f>VLOOKUP(K82,Reinigungstage!A10:B31,2,FALSE)</f>
        <v>186.5</v>
      </c>
      <c r="M82" s="52">
        <f t="shared" si="0"/>
        <v>6824.04</v>
      </c>
      <c r="N82" s="114">
        <f t="shared" si="1"/>
        <v>0</v>
      </c>
      <c r="O82" s="52">
        <f ca="1">IF('SVS UnterhaltsRG'!H61="",0,'SVS UnterhaltsRG'!H61)</f>
        <v>0</v>
      </c>
      <c r="P82" s="52">
        <f t="shared" si="2"/>
        <v>0</v>
      </c>
      <c r="Q82" s="52">
        <f t="shared" ca="1" si="3"/>
        <v>0</v>
      </c>
      <c r="R82" s="52">
        <f t="shared" si="4"/>
        <v>0</v>
      </c>
      <c r="S82" s="52">
        <f t="shared" ca="1" si="5"/>
        <v>0</v>
      </c>
      <c r="T82" s="4" t="str">
        <f t="shared" si="6"/>
        <v>Leistungswert eintragen</v>
      </c>
      <c r="U82" s="4">
        <f t="shared" si="7"/>
        <v>300</v>
      </c>
      <c r="V82" s="4">
        <f t="shared" si="8"/>
        <v>0</v>
      </c>
    </row>
    <row r="83" spans="1:22" ht="15" customHeight="1" x14ac:dyDescent="0.2">
      <c r="A83" s="29">
        <v>62</v>
      </c>
      <c r="B83" s="111" t="s">
        <v>328</v>
      </c>
      <c r="C83" s="112" t="s">
        <v>287</v>
      </c>
      <c r="D83" s="112" t="s">
        <v>239</v>
      </c>
      <c r="E83" s="112" t="s">
        <v>329</v>
      </c>
      <c r="F83" s="112" t="s">
        <v>242</v>
      </c>
      <c r="G83" s="113">
        <v>20.37</v>
      </c>
      <c r="H83" s="113"/>
      <c r="I83" s="113"/>
      <c r="J83" s="29" t="s">
        <v>636</v>
      </c>
      <c r="K83" s="113">
        <v>5</v>
      </c>
      <c r="L83" s="52">
        <f>VLOOKUP(K83,Reinigungstage!A10:B31,2,FALSE)</f>
        <v>186.5</v>
      </c>
      <c r="M83" s="52">
        <f t="shared" si="0"/>
        <v>3799.01</v>
      </c>
      <c r="N83" s="114">
        <f t="shared" si="1"/>
        <v>0</v>
      </c>
      <c r="O83" s="52">
        <f ca="1">IF('SVS UnterhaltsRG'!H61="",0,'SVS UnterhaltsRG'!H61)</f>
        <v>0</v>
      </c>
      <c r="P83" s="52">
        <f t="shared" si="2"/>
        <v>0</v>
      </c>
      <c r="Q83" s="52">
        <f t="shared" ca="1" si="3"/>
        <v>0</v>
      </c>
      <c r="R83" s="52">
        <f t="shared" si="4"/>
        <v>0</v>
      </c>
      <c r="S83" s="52">
        <f t="shared" ca="1" si="5"/>
        <v>0</v>
      </c>
      <c r="T83" s="4" t="str">
        <f t="shared" si="6"/>
        <v>Leistungswert eintragen</v>
      </c>
      <c r="U83" s="4">
        <f t="shared" si="7"/>
        <v>300</v>
      </c>
      <c r="V83" s="4">
        <f t="shared" si="8"/>
        <v>0</v>
      </c>
    </row>
    <row r="84" spans="1:22" ht="15" customHeight="1" x14ac:dyDescent="0.2">
      <c r="A84" s="29">
        <v>63</v>
      </c>
      <c r="B84" s="111"/>
      <c r="C84" s="112" t="s">
        <v>255</v>
      </c>
      <c r="D84" s="112" t="s">
        <v>330</v>
      </c>
      <c r="E84" s="112" t="s">
        <v>331</v>
      </c>
      <c r="F84" s="112" t="s">
        <v>332</v>
      </c>
      <c r="G84" s="113">
        <v>0</v>
      </c>
      <c r="H84" s="113"/>
      <c r="I84" s="113"/>
      <c r="J84" s="29" t="s">
        <v>636</v>
      </c>
      <c r="K84" s="113">
        <v>0</v>
      </c>
      <c r="L84" s="52">
        <f>VLOOKUP(K84,Reinigungstage!A10:B31,2,FALSE)</f>
        <v>0</v>
      </c>
      <c r="M84" s="52">
        <f t="shared" si="0"/>
        <v>0</v>
      </c>
      <c r="N84" s="114">
        <f t="shared" si="1"/>
        <v>0</v>
      </c>
      <c r="O84" s="52">
        <f ca="1">IF('SVS UnterhaltsRG'!H61="",0,'SVS UnterhaltsRG'!H61)</f>
        <v>0</v>
      </c>
      <c r="P84" s="52">
        <f t="shared" si="2"/>
        <v>0</v>
      </c>
      <c r="Q84" s="52">
        <f t="shared" si="3"/>
        <v>0</v>
      </c>
      <c r="R84" s="52">
        <f t="shared" si="4"/>
        <v>0</v>
      </c>
      <c r="S84" s="52">
        <f t="shared" si="5"/>
        <v>0</v>
      </c>
      <c r="T84" s="4" t="str">
        <f t="shared" si="6"/>
        <v/>
      </c>
      <c r="U84" s="4">
        <f t="shared" si="7"/>
        <v>300</v>
      </c>
      <c r="V84" s="4">
        <f t="shared" si="8"/>
        <v>0</v>
      </c>
    </row>
    <row r="85" spans="1:22" ht="15" customHeight="1" x14ac:dyDescent="0.2">
      <c r="A85" s="29">
        <v>64</v>
      </c>
      <c r="B85" s="111" t="s">
        <v>333</v>
      </c>
      <c r="C85" s="112" t="s">
        <v>255</v>
      </c>
      <c r="D85" s="112">
        <v>143</v>
      </c>
      <c r="E85" s="112" t="s">
        <v>244</v>
      </c>
      <c r="F85" s="112" t="s">
        <v>268</v>
      </c>
      <c r="G85" s="113">
        <v>68.2</v>
      </c>
      <c r="H85" s="113"/>
      <c r="I85" s="113"/>
      <c r="J85" s="29" t="s">
        <v>637</v>
      </c>
      <c r="K85" s="113">
        <v>3</v>
      </c>
      <c r="L85" s="52">
        <f>VLOOKUP(K85,Reinigungstage!A10:B31,2,FALSE)</f>
        <v>111.9</v>
      </c>
      <c r="M85" s="52">
        <f t="shared" ref="M85:M148" si="9">ROUND(IF(L85=0,0,L85*G85),2)</f>
        <v>7631.58</v>
      </c>
      <c r="N85" s="114">
        <f t="shared" ref="N85:N148" si="10">VLOOKUP(J85,$G$4:$H$11,2,FALSE)</f>
        <v>0</v>
      </c>
      <c r="O85" s="52">
        <f ca="1">IF('SVS UnterhaltsRG'!H61="",0,'SVS UnterhaltsRG'!H61)</f>
        <v>0</v>
      </c>
      <c r="P85" s="52">
        <f t="shared" ref="P85:P148" si="11">ROUND(IF(N85=0,0,M85/N85),2)</f>
        <v>0</v>
      </c>
      <c r="Q85" s="52">
        <f t="shared" ref="Q85:Q148" ca="1" si="12">IF(M85=0,0,IF(O85="",0,ROUND(P85*O85,2)))</f>
        <v>0</v>
      </c>
      <c r="R85" s="52">
        <f t="shared" ref="R85:R148" si="13">ROUND(IF(P85=0,0,P85/L85),2)</f>
        <v>0</v>
      </c>
      <c r="S85" s="52">
        <f t="shared" ref="S85:S148" ca="1" si="14">ROUND(IF(Q85=0,0,Q85/L85),2)</f>
        <v>0</v>
      </c>
      <c r="T85" s="4" t="str">
        <f t="shared" ref="T85:T148" si="15">IF(M85=0,"",IF(N85=0,"Leistungswert eintragen",IF(O85=0,"SVS prüfen","")))</f>
        <v>Leistungswert eintragen</v>
      </c>
      <c r="U85" s="4">
        <f t="shared" ref="U85:U148" si="16">VLOOKUP(J85,$U$4:$V$11,2,FALSE)</f>
        <v>195</v>
      </c>
      <c r="V85" s="4">
        <f t="shared" ref="V85:V148" si="17">IF(M85=0,0,IF(U85&lt;N85,1,IF(U85&gt;=N85,0,"")))</f>
        <v>0</v>
      </c>
    </row>
    <row r="86" spans="1:22" ht="15" customHeight="1" x14ac:dyDescent="0.2">
      <c r="A86" s="29">
        <v>65</v>
      </c>
      <c r="B86" s="111" t="s">
        <v>334</v>
      </c>
      <c r="C86" s="112" t="s">
        <v>255</v>
      </c>
      <c r="D86" s="112">
        <v>144</v>
      </c>
      <c r="E86" s="112" t="s">
        <v>244</v>
      </c>
      <c r="F86" s="112" t="s">
        <v>268</v>
      </c>
      <c r="G86" s="113">
        <v>69.7</v>
      </c>
      <c r="H86" s="113"/>
      <c r="I86" s="113"/>
      <c r="J86" s="29" t="s">
        <v>637</v>
      </c>
      <c r="K86" s="113">
        <v>3</v>
      </c>
      <c r="L86" s="52">
        <f>VLOOKUP(K86,Reinigungstage!A10:B31,2,FALSE)</f>
        <v>111.9</v>
      </c>
      <c r="M86" s="52">
        <f t="shared" si="9"/>
        <v>7799.43</v>
      </c>
      <c r="N86" s="114">
        <f t="shared" si="10"/>
        <v>0</v>
      </c>
      <c r="O86" s="52">
        <f ca="1">IF('SVS UnterhaltsRG'!H61="",0,'SVS UnterhaltsRG'!H61)</f>
        <v>0</v>
      </c>
      <c r="P86" s="52">
        <f t="shared" si="11"/>
        <v>0</v>
      </c>
      <c r="Q86" s="52">
        <f t="shared" ca="1" si="12"/>
        <v>0</v>
      </c>
      <c r="R86" s="52">
        <f t="shared" si="13"/>
        <v>0</v>
      </c>
      <c r="S86" s="52">
        <f t="shared" ca="1" si="14"/>
        <v>0</v>
      </c>
      <c r="T86" s="4" t="str">
        <f t="shared" si="15"/>
        <v>Leistungswert eintragen</v>
      </c>
      <c r="U86" s="4">
        <f t="shared" si="16"/>
        <v>195</v>
      </c>
      <c r="V86" s="4">
        <f t="shared" si="17"/>
        <v>0</v>
      </c>
    </row>
    <row r="87" spans="1:22" ht="15" customHeight="1" x14ac:dyDescent="0.2">
      <c r="A87" s="29">
        <v>66</v>
      </c>
      <c r="B87" s="111" t="s">
        <v>335</v>
      </c>
      <c r="C87" s="112" t="s">
        <v>255</v>
      </c>
      <c r="D87" s="112">
        <v>142</v>
      </c>
      <c r="E87" s="112" t="s">
        <v>336</v>
      </c>
      <c r="F87" s="112" t="s">
        <v>268</v>
      </c>
      <c r="G87" s="113">
        <v>35.57</v>
      </c>
      <c r="H87" s="113"/>
      <c r="I87" s="113"/>
      <c r="J87" s="29" t="s">
        <v>439</v>
      </c>
      <c r="K87" s="113">
        <v>2</v>
      </c>
      <c r="L87" s="52">
        <f>VLOOKUP(K87,Reinigungstage!A10:B31,2,FALSE)</f>
        <v>77.489999999999995</v>
      </c>
      <c r="M87" s="52">
        <f t="shared" si="9"/>
        <v>2756.32</v>
      </c>
      <c r="N87" s="114">
        <f t="shared" si="10"/>
        <v>0</v>
      </c>
      <c r="O87" s="52">
        <f ca="1">IF('SVS UnterhaltsRG'!H61="",0,'SVS UnterhaltsRG'!H61)</f>
        <v>0</v>
      </c>
      <c r="P87" s="52">
        <f t="shared" si="11"/>
        <v>0</v>
      </c>
      <c r="Q87" s="52">
        <f t="shared" ca="1" si="12"/>
        <v>0</v>
      </c>
      <c r="R87" s="52">
        <f t="shared" si="13"/>
        <v>0</v>
      </c>
      <c r="S87" s="52">
        <f t="shared" ca="1" si="14"/>
        <v>0</v>
      </c>
      <c r="T87" s="4" t="str">
        <f t="shared" si="15"/>
        <v>Leistungswert eintragen</v>
      </c>
      <c r="U87" s="4">
        <f t="shared" si="16"/>
        <v>168.75</v>
      </c>
      <c r="V87" s="4">
        <f t="shared" si="17"/>
        <v>0</v>
      </c>
    </row>
    <row r="88" spans="1:22" ht="15" customHeight="1" x14ac:dyDescent="0.2">
      <c r="A88" s="29">
        <v>67</v>
      </c>
      <c r="B88" s="111" t="s">
        <v>337</v>
      </c>
      <c r="C88" s="112" t="s">
        <v>255</v>
      </c>
      <c r="D88" s="112" t="s">
        <v>330</v>
      </c>
      <c r="E88" s="112" t="s">
        <v>240</v>
      </c>
      <c r="F88" s="112" t="s">
        <v>268</v>
      </c>
      <c r="G88" s="113">
        <v>29.52</v>
      </c>
      <c r="H88" s="113"/>
      <c r="I88" s="113"/>
      <c r="J88" s="29" t="s">
        <v>636</v>
      </c>
      <c r="K88" s="113">
        <v>5</v>
      </c>
      <c r="L88" s="52">
        <f>VLOOKUP(K88,Reinigungstage!A10:B31,2,FALSE)</f>
        <v>186.5</v>
      </c>
      <c r="M88" s="52">
        <f t="shared" si="9"/>
        <v>5505.48</v>
      </c>
      <c r="N88" s="114">
        <f t="shared" si="10"/>
        <v>0</v>
      </c>
      <c r="O88" s="52">
        <f ca="1">IF('SVS UnterhaltsRG'!H61="",0,'SVS UnterhaltsRG'!H61)</f>
        <v>0</v>
      </c>
      <c r="P88" s="52">
        <f t="shared" si="11"/>
        <v>0</v>
      </c>
      <c r="Q88" s="52">
        <f t="shared" ca="1" si="12"/>
        <v>0</v>
      </c>
      <c r="R88" s="52">
        <f t="shared" si="13"/>
        <v>0</v>
      </c>
      <c r="S88" s="52">
        <f t="shared" ca="1" si="14"/>
        <v>0</v>
      </c>
      <c r="T88" s="4" t="str">
        <f t="shared" si="15"/>
        <v>Leistungswert eintragen</v>
      </c>
      <c r="U88" s="4">
        <f t="shared" si="16"/>
        <v>300</v>
      </c>
      <c r="V88" s="4">
        <f t="shared" si="17"/>
        <v>0</v>
      </c>
    </row>
    <row r="89" spans="1:22" ht="15" customHeight="1" x14ac:dyDescent="0.2">
      <c r="A89" s="29">
        <v>68</v>
      </c>
      <c r="B89" s="111" t="s">
        <v>338</v>
      </c>
      <c r="C89" s="112" t="s">
        <v>255</v>
      </c>
      <c r="D89" s="112">
        <v>141</v>
      </c>
      <c r="E89" s="112" t="s">
        <v>339</v>
      </c>
      <c r="F89" s="112" t="s">
        <v>268</v>
      </c>
      <c r="G89" s="113">
        <v>34.82</v>
      </c>
      <c r="H89" s="113"/>
      <c r="I89" s="113"/>
      <c r="J89" s="29" t="s">
        <v>637</v>
      </c>
      <c r="K89" s="113">
        <v>3</v>
      </c>
      <c r="L89" s="52">
        <f>VLOOKUP(K89,Reinigungstage!A10:B31,2,FALSE)</f>
        <v>111.9</v>
      </c>
      <c r="M89" s="52">
        <f t="shared" si="9"/>
        <v>3896.36</v>
      </c>
      <c r="N89" s="114">
        <f t="shared" si="10"/>
        <v>0</v>
      </c>
      <c r="O89" s="52">
        <f ca="1">IF('SVS UnterhaltsRG'!H61="",0,'SVS UnterhaltsRG'!H61)</f>
        <v>0</v>
      </c>
      <c r="P89" s="52">
        <f t="shared" si="11"/>
        <v>0</v>
      </c>
      <c r="Q89" s="52">
        <f t="shared" ca="1" si="12"/>
        <v>0</v>
      </c>
      <c r="R89" s="52">
        <f t="shared" si="13"/>
        <v>0</v>
      </c>
      <c r="S89" s="52">
        <f t="shared" ca="1" si="14"/>
        <v>0</v>
      </c>
      <c r="T89" s="4" t="str">
        <f t="shared" si="15"/>
        <v>Leistungswert eintragen</v>
      </c>
      <c r="U89" s="4">
        <f t="shared" si="16"/>
        <v>195</v>
      </c>
      <c r="V89" s="4">
        <f t="shared" si="17"/>
        <v>0</v>
      </c>
    </row>
    <row r="90" spans="1:22" ht="15" customHeight="1" x14ac:dyDescent="0.2">
      <c r="A90" s="29">
        <v>69</v>
      </c>
      <c r="B90" s="111" t="s">
        <v>340</v>
      </c>
      <c r="C90" s="112" t="s">
        <v>255</v>
      </c>
      <c r="D90" s="112">
        <v>145</v>
      </c>
      <c r="E90" s="112" t="s">
        <v>244</v>
      </c>
      <c r="F90" s="112" t="s">
        <v>268</v>
      </c>
      <c r="G90" s="113">
        <v>69.14</v>
      </c>
      <c r="H90" s="113"/>
      <c r="I90" s="113"/>
      <c r="J90" s="29" t="s">
        <v>637</v>
      </c>
      <c r="K90" s="113">
        <v>3</v>
      </c>
      <c r="L90" s="52">
        <f>VLOOKUP(K90,Reinigungstage!A10:B31,2,FALSE)</f>
        <v>111.9</v>
      </c>
      <c r="M90" s="52">
        <f t="shared" si="9"/>
        <v>7736.77</v>
      </c>
      <c r="N90" s="114">
        <f t="shared" si="10"/>
        <v>0</v>
      </c>
      <c r="O90" s="52">
        <f ca="1">IF('SVS UnterhaltsRG'!H61="",0,'SVS UnterhaltsRG'!H61)</f>
        <v>0</v>
      </c>
      <c r="P90" s="52">
        <f t="shared" si="11"/>
        <v>0</v>
      </c>
      <c r="Q90" s="52">
        <f t="shared" ca="1" si="12"/>
        <v>0</v>
      </c>
      <c r="R90" s="52">
        <f t="shared" si="13"/>
        <v>0</v>
      </c>
      <c r="S90" s="52">
        <f t="shared" ca="1" si="14"/>
        <v>0</v>
      </c>
      <c r="T90" s="4" t="str">
        <f t="shared" si="15"/>
        <v>Leistungswert eintragen</v>
      </c>
      <c r="U90" s="4">
        <f t="shared" si="16"/>
        <v>195</v>
      </c>
      <c r="V90" s="4">
        <f t="shared" si="17"/>
        <v>0</v>
      </c>
    </row>
    <row r="91" spans="1:22" ht="15" customHeight="1" x14ac:dyDescent="0.2">
      <c r="A91" s="29">
        <v>70</v>
      </c>
      <c r="B91" s="111" t="s">
        <v>341</v>
      </c>
      <c r="C91" s="112" t="s">
        <v>255</v>
      </c>
      <c r="D91" s="112">
        <v>140</v>
      </c>
      <c r="E91" s="112" t="s">
        <v>339</v>
      </c>
      <c r="F91" s="112" t="s">
        <v>268</v>
      </c>
      <c r="G91" s="113">
        <v>34</v>
      </c>
      <c r="H91" s="113"/>
      <c r="I91" s="113"/>
      <c r="J91" s="29" t="s">
        <v>637</v>
      </c>
      <c r="K91" s="113">
        <v>3</v>
      </c>
      <c r="L91" s="52">
        <f>VLOOKUP(K91,Reinigungstage!A10:B31,2,FALSE)</f>
        <v>111.9</v>
      </c>
      <c r="M91" s="52">
        <f t="shared" si="9"/>
        <v>3804.6</v>
      </c>
      <c r="N91" s="114">
        <f t="shared" si="10"/>
        <v>0</v>
      </c>
      <c r="O91" s="52">
        <f ca="1">IF('SVS UnterhaltsRG'!H61="",0,'SVS UnterhaltsRG'!H61)</f>
        <v>0</v>
      </c>
      <c r="P91" s="52">
        <f t="shared" si="11"/>
        <v>0</v>
      </c>
      <c r="Q91" s="52">
        <f t="shared" ca="1" si="12"/>
        <v>0</v>
      </c>
      <c r="R91" s="52">
        <f t="shared" si="13"/>
        <v>0</v>
      </c>
      <c r="S91" s="52">
        <f t="shared" ca="1" si="14"/>
        <v>0</v>
      </c>
      <c r="T91" s="4" t="str">
        <f t="shared" si="15"/>
        <v>Leistungswert eintragen</v>
      </c>
      <c r="U91" s="4">
        <f t="shared" si="16"/>
        <v>195</v>
      </c>
      <c r="V91" s="4">
        <f t="shared" si="17"/>
        <v>0</v>
      </c>
    </row>
    <row r="92" spans="1:22" ht="15" customHeight="1" x14ac:dyDescent="0.2">
      <c r="A92" s="29">
        <v>71</v>
      </c>
      <c r="B92" s="111" t="s">
        <v>342</v>
      </c>
      <c r="C92" s="112" t="s">
        <v>255</v>
      </c>
      <c r="D92" s="112">
        <v>102</v>
      </c>
      <c r="E92" s="112" t="s">
        <v>244</v>
      </c>
      <c r="F92" s="112" t="s">
        <v>268</v>
      </c>
      <c r="G92" s="113">
        <v>68.2</v>
      </c>
      <c r="H92" s="113"/>
      <c r="I92" s="113"/>
      <c r="J92" s="29" t="s">
        <v>637</v>
      </c>
      <c r="K92" s="113">
        <v>3</v>
      </c>
      <c r="L92" s="52">
        <f>VLOOKUP(K92,Reinigungstage!A10:B31,2,FALSE)</f>
        <v>111.9</v>
      </c>
      <c r="M92" s="52">
        <f t="shared" si="9"/>
        <v>7631.58</v>
      </c>
      <c r="N92" s="114">
        <f t="shared" si="10"/>
        <v>0</v>
      </c>
      <c r="O92" s="52">
        <f ca="1">IF('SVS UnterhaltsRG'!H61="",0,'SVS UnterhaltsRG'!H61)</f>
        <v>0</v>
      </c>
      <c r="P92" s="52">
        <f t="shared" si="11"/>
        <v>0</v>
      </c>
      <c r="Q92" s="52">
        <f t="shared" ca="1" si="12"/>
        <v>0</v>
      </c>
      <c r="R92" s="52">
        <f t="shared" si="13"/>
        <v>0</v>
      </c>
      <c r="S92" s="52">
        <f t="shared" ca="1" si="14"/>
        <v>0</v>
      </c>
      <c r="T92" s="4" t="str">
        <f t="shared" si="15"/>
        <v>Leistungswert eintragen</v>
      </c>
      <c r="U92" s="4">
        <f t="shared" si="16"/>
        <v>195</v>
      </c>
      <c r="V92" s="4">
        <f t="shared" si="17"/>
        <v>0</v>
      </c>
    </row>
    <row r="93" spans="1:22" ht="15" customHeight="1" x14ac:dyDescent="0.2">
      <c r="A93" s="29">
        <v>72</v>
      </c>
      <c r="B93" s="111" t="s">
        <v>343</v>
      </c>
      <c r="C93" s="112" t="s">
        <v>255</v>
      </c>
      <c r="D93" s="112">
        <v>103</v>
      </c>
      <c r="E93" s="112" t="s">
        <v>244</v>
      </c>
      <c r="F93" s="112" t="s">
        <v>268</v>
      </c>
      <c r="G93" s="113">
        <v>69.3</v>
      </c>
      <c r="H93" s="113"/>
      <c r="I93" s="113"/>
      <c r="J93" s="29" t="s">
        <v>637</v>
      </c>
      <c r="K93" s="113">
        <v>3</v>
      </c>
      <c r="L93" s="52">
        <f>VLOOKUP(K93,Reinigungstage!A10:B31,2,FALSE)</f>
        <v>111.9</v>
      </c>
      <c r="M93" s="52">
        <f t="shared" si="9"/>
        <v>7754.67</v>
      </c>
      <c r="N93" s="114">
        <f t="shared" si="10"/>
        <v>0</v>
      </c>
      <c r="O93" s="52">
        <f ca="1">IF('SVS UnterhaltsRG'!H61="",0,'SVS UnterhaltsRG'!H61)</f>
        <v>0</v>
      </c>
      <c r="P93" s="52">
        <f t="shared" si="11"/>
        <v>0</v>
      </c>
      <c r="Q93" s="52">
        <f t="shared" ca="1" si="12"/>
        <v>0</v>
      </c>
      <c r="R93" s="52">
        <f t="shared" si="13"/>
        <v>0</v>
      </c>
      <c r="S93" s="52">
        <f t="shared" ca="1" si="14"/>
        <v>0</v>
      </c>
      <c r="T93" s="4" t="str">
        <f t="shared" si="15"/>
        <v>Leistungswert eintragen</v>
      </c>
      <c r="U93" s="4">
        <f t="shared" si="16"/>
        <v>195</v>
      </c>
      <c r="V93" s="4">
        <f t="shared" si="17"/>
        <v>0</v>
      </c>
    </row>
    <row r="94" spans="1:22" ht="15" customHeight="1" x14ac:dyDescent="0.2">
      <c r="A94" s="29">
        <v>73</v>
      </c>
      <c r="B94" s="111" t="s">
        <v>344</v>
      </c>
      <c r="C94" s="112" t="s">
        <v>255</v>
      </c>
      <c r="D94" s="112" t="s">
        <v>330</v>
      </c>
      <c r="E94" s="112" t="s">
        <v>240</v>
      </c>
      <c r="F94" s="112" t="s">
        <v>268</v>
      </c>
      <c r="G94" s="113">
        <v>46.38</v>
      </c>
      <c r="H94" s="113"/>
      <c r="I94" s="113"/>
      <c r="J94" s="29" t="s">
        <v>636</v>
      </c>
      <c r="K94" s="113">
        <v>5</v>
      </c>
      <c r="L94" s="52">
        <f>VLOOKUP(K94,Reinigungstage!A10:B31,2,FALSE)</f>
        <v>186.5</v>
      </c>
      <c r="M94" s="52">
        <f t="shared" si="9"/>
        <v>8649.8700000000008</v>
      </c>
      <c r="N94" s="114">
        <f t="shared" si="10"/>
        <v>0</v>
      </c>
      <c r="O94" s="52">
        <f ca="1">IF('SVS UnterhaltsRG'!H61="",0,'SVS UnterhaltsRG'!H61)</f>
        <v>0</v>
      </c>
      <c r="P94" s="52">
        <f t="shared" si="11"/>
        <v>0</v>
      </c>
      <c r="Q94" s="52">
        <f t="shared" ca="1" si="12"/>
        <v>0</v>
      </c>
      <c r="R94" s="52">
        <f t="shared" si="13"/>
        <v>0</v>
      </c>
      <c r="S94" s="52">
        <f t="shared" ca="1" si="14"/>
        <v>0</v>
      </c>
      <c r="T94" s="4" t="str">
        <f t="shared" si="15"/>
        <v>Leistungswert eintragen</v>
      </c>
      <c r="U94" s="4">
        <f t="shared" si="16"/>
        <v>300</v>
      </c>
      <c r="V94" s="4">
        <f t="shared" si="17"/>
        <v>0</v>
      </c>
    </row>
    <row r="95" spans="1:22" ht="15" customHeight="1" x14ac:dyDescent="0.2">
      <c r="A95" s="29">
        <v>74</v>
      </c>
      <c r="B95" s="111" t="s">
        <v>345</v>
      </c>
      <c r="C95" s="112" t="s">
        <v>255</v>
      </c>
      <c r="D95" s="112">
        <v>104</v>
      </c>
      <c r="E95" s="112" t="s">
        <v>244</v>
      </c>
      <c r="F95" s="112" t="s">
        <v>268</v>
      </c>
      <c r="G95" s="113">
        <v>69.5</v>
      </c>
      <c r="H95" s="113"/>
      <c r="I95" s="113"/>
      <c r="J95" s="29" t="s">
        <v>637</v>
      </c>
      <c r="K95" s="113">
        <v>3</v>
      </c>
      <c r="L95" s="52">
        <f>VLOOKUP(K95,Reinigungstage!A10:B31,2,FALSE)</f>
        <v>111.9</v>
      </c>
      <c r="M95" s="52">
        <f t="shared" si="9"/>
        <v>7777.05</v>
      </c>
      <c r="N95" s="114">
        <f t="shared" si="10"/>
        <v>0</v>
      </c>
      <c r="O95" s="52">
        <f ca="1">IF('SVS UnterhaltsRG'!H61="",0,'SVS UnterhaltsRG'!H61)</f>
        <v>0</v>
      </c>
      <c r="P95" s="52">
        <f t="shared" si="11"/>
        <v>0</v>
      </c>
      <c r="Q95" s="52">
        <f t="shared" ca="1" si="12"/>
        <v>0</v>
      </c>
      <c r="R95" s="52">
        <f t="shared" si="13"/>
        <v>0</v>
      </c>
      <c r="S95" s="52">
        <f t="shared" ca="1" si="14"/>
        <v>0</v>
      </c>
      <c r="T95" s="4" t="str">
        <f t="shared" si="15"/>
        <v>Leistungswert eintragen</v>
      </c>
      <c r="U95" s="4">
        <f t="shared" si="16"/>
        <v>195</v>
      </c>
      <c r="V95" s="4">
        <f t="shared" si="17"/>
        <v>0</v>
      </c>
    </row>
    <row r="96" spans="1:22" ht="15" customHeight="1" x14ac:dyDescent="0.2">
      <c r="A96" s="29">
        <v>75</v>
      </c>
      <c r="B96" s="111" t="s">
        <v>346</v>
      </c>
      <c r="C96" s="112" t="s">
        <v>255</v>
      </c>
      <c r="D96" s="112">
        <v>105</v>
      </c>
      <c r="E96" s="112" t="s">
        <v>234</v>
      </c>
      <c r="F96" s="112" t="s">
        <v>232</v>
      </c>
      <c r="G96" s="113">
        <v>7.2</v>
      </c>
      <c r="H96" s="113"/>
      <c r="I96" s="113"/>
      <c r="J96" s="29" t="s">
        <v>635</v>
      </c>
      <c r="K96" s="113">
        <v>5</v>
      </c>
      <c r="L96" s="52">
        <f>VLOOKUP(K96,Reinigungstage!A10:B31,2,FALSE)</f>
        <v>186.5</v>
      </c>
      <c r="M96" s="52">
        <f t="shared" si="9"/>
        <v>1342.8</v>
      </c>
      <c r="N96" s="114">
        <f t="shared" si="10"/>
        <v>0</v>
      </c>
      <c r="O96" s="52">
        <f ca="1">IF('SVS UnterhaltsRG'!H61="",0,'SVS UnterhaltsRG'!H61)</f>
        <v>0</v>
      </c>
      <c r="P96" s="52">
        <f t="shared" si="11"/>
        <v>0</v>
      </c>
      <c r="Q96" s="52">
        <f t="shared" ca="1" si="12"/>
        <v>0</v>
      </c>
      <c r="R96" s="52">
        <f t="shared" si="13"/>
        <v>0</v>
      </c>
      <c r="S96" s="52">
        <f t="shared" ca="1" si="14"/>
        <v>0</v>
      </c>
      <c r="T96" s="4" t="str">
        <f t="shared" si="15"/>
        <v>Leistungswert eintragen</v>
      </c>
      <c r="U96" s="4">
        <f t="shared" si="16"/>
        <v>63.75</v>
      </c>
      <c r="V96" s="4">
        <f t="shared" si="17"/>
        <v>0</v>
      </c>
    </row>
    <row r="97" spans="1:22" ht="15" customHeight="1" x14ac:dyDescent="0.2">
      <c r="A97" s="29">
        <v>76</v>
      </c>
      <c r="B97" s="111" t="s">
        <v>347</v>
      </c>
      <c r="C97" s="112" t="s">
        <v>255</v>
      </c>
      <c r="D97" s="112">
        <v>105</v>
      </c>
      <c r="E97" s="112" t="s">
        <v>231</v>
      </c>
      <c r="F97" s="112" t="s">
        <v>232</v>
      </c>
      <c r="G97" s="113">
        <v>15.63</v>
      </c>
      <c r="H97" s="113"/>
      <c r="I97" s="113"/>
      <c r="J97" s="29" t="s">
        <v>635</v>
      </c>
      <c r="K97" s="113">
        <v>5</v>
      </c>
      <c r="L97" s="52">
        <f>VLOOKUP(K97,Reinigungstage!A10:B31,2,FALSE)</f>
        <v>186.5</v>
      </c>
      <c r="M97" s="52">
        <f t="shared" si="9"/>
        <v>2915</v>
      </c>
      <c r="N97" s="114">
        <f t="shared" si="10"/>
        <v>0</v>
      </c>
      <c r="O97" s="52">
        <f ca="1">IF('SVS UnterhaltsRG'!H61="",0,'SVS UnterhaltsRG'!H61)</f>
        <v>0</v>
      </c>
      <c r="P97" s="52">
        <f t="shared" si="11"/>
        <v>0</v>
      </c>
      <c r="Q97" s="52">
        <f t="shared" ca="1" si="12"/>
        <v>0</v>
      </c>
      <c r="R97" s="52">
        <f t="shared" si="13"/>
        <v>0</v>
      </c>
      <c r="S97" s="52">
        <f t="shared" ca="1" si="14"/>
        <v>0</v>
      </c>
      <c r="T97" s="4" t="str">
        <f t="shared" si="15"/>
        <v>Leistungswert eintragen</v>
      </c>
      <c r="U97" s="4">
        <f t="shared" si="16"/>
        <v>63.75</v>
      </c>
      <c r="V97" s="4">
        <f t="shared" si="17"/>
        <v>0</v>
      </c>
    </row>
    <row r="98" spans="1:22" ht="15" customHeight="1" x14ac:dyDescent="0.2">
      <c r="A98" s="29">
        <v>77</v>
      </c>
      <c r="B98" s="111" t="s">
        <v>348</v>
      </c>
      <c r="C98" s="112" t="s">
        <v>255</v>
      </c>
      <c r="D98" s="112">
        <v>106</v>
      </c>
      <c r="E98" s="112" t="s">
        <v>263</v>
      </c>
      <c r="F98" s="112" t="s">
        <v>349</v>
      </c>
      <c r="G98" s="113">
        <v>5.89</v>
      </c>
      <c r="H98" s="113"/>
      <c r="I98" s="113"/>
      <c r="J98" s="29" t="s">
        <v>500</v>
      </c>
      <c r="K98" s="113">
        <v>0</v>
      </c>
      <c r="L98" s="52">
        <f>VLOOKUP(K98,Reinigungstage!A10:B31,2,FALSE)</f>
        <v>0</v>
      </c>
      <c r="M98" s="52">
        <f t="shared" si="9"/>
        <v>0</v>
      </c>
      <c r="N98" s="114">
        <f t="shared" si="10"/>
        <v>0</v>
      </c>
      <c r="O98" s="52">
        <f ca="1">IF('SVS UnterhaltsRG'!H61="",0,'SVS UnterhaltsRG'!H61)</f>
        <v>0</v>
      </c>
      <c r="P98" s="52">
        <f t="shared" si="11"/>
        <v>0</v>
      </c>
      <c r="Q98" s="52">
        <f t="shared" si="12"/>
        <v>0</v>
      </c>
      <c r="R98" s="52">
        <f t="shared" si="13"/>
        <v>0</v>
      </c>
      <c r="S98" s="52">
        <f t="shared" si="14"/>
        <v>0</v>
      </c>
      <c r="T98" s="4" t="str">
        <f t="shared" si="15"/>
        <v/>
      </c>
      <c r="U98" s="4">
        <f t="shared" si="16"/>
        <v>262.5</v>
      </c>
      <c r="V98" s="4">
        <f t="shared" si="17"/>
        <v>0</v>
      </c>
    </row>
    <row r="99" spans="1:22" ht="15" customHeight="1" x14ac:dyDescent="0.2">
      <c r="A99" s="29">
        <v>78</v>
      </c>
      <c r="B99" s="111" t="s">
        <v>350</v>
      </c>
      <c r="C99" s="112" t="s">
        <v>255</v>
      </c>
      <c r="D99" s="112">
        <v>107</v>
      </c>
      <c r="E99" s="112" t="s">
        <v>234</v>
      </c>
      <c r="F99" s="112" t="s">
        <v>232</v>
      </c>
      <c r="G99" s="113">
        <v>7.28</v>
      </c>
      <c r="H99" s="113"/>
      <c r="I99" s="113"/>
      <c r="J99" s="29" t="s">
        <v>635</v>
      </c>
      <c r="K99" s="113">
        <v>5</v>
      </c>
      <c r="L99" s="52">
        <f>VLOOKUP(K99,Reinigungstage!A10:B31,2,FALSE)</f>
        <v>186.5</v>
      </c>
      <c r="M99" s="52">
        <f t="shared" si="9"/>
        <v>1357.72</v>
      </c>
      <c r="N99" s="114">
        <f t="shared" si="10"/>
        <v>0</v>
      </c>
      <c r="O99" s="52">
        <f ca="1">IF('SVS UnterhaltsRG'!H61="",0,'SVS UnterhaltsRG'!H61)</f>
        <v>0</v>
      </c>
      <c r="P99" s="52">
        <f t="shared" si="11"/>
        <v>0</v>
      </c>
      <c r="Q99" s="52">
        <f t="shared" ca="1" si="12"/>
        <v>0</v>
      </c>
      <c r="R99" s="52">
        <f t="shared" si="13"/>
        <v>0</v>
      </c>
      <c r="S99" s="52">
        <f t="shared" ca="1" si="14"/>
        <v>0</v>
      </c>
      <c r="T99" s="4" t="str">
        <f t="shared" si="15"/>
        <v>Leistungswert eintragen</v>
      </c>
      <c r="U99" s="4">
        <f t="shared" si="16"/>
        <v>63.75</v>
      </c>
      <c r="V99" s="4">
        <f t="shared" si="17"/>
        <v>0</v>
      </c>
    </row>
    <row r="100" spans="1:22" ht="21" x14ac:dyDescent="0.2">
      <c r="A100" s="29">
        <v>79</v>
      </c>
      <c r="B100" s="111" t="s">
        <v>351</v>
      </c>
      <c r="C100" s="112" t="s">
        <v>255</v>
      </c>
      <c r="D100" s="112">
        <v>107</v>
      </c>
      <c r="E100" s="112" t="s">
        <v>236</v>
      </c>
      <c r="F100" s="112" t="s">
        <v>232</v>
      </c>
      <c r="G100" s="113">
        <v>25.86</v>
      </c>
      <c r="H100" s="113"/>
      <c r="I100" s="113"/>
      <c r="J100" s="29" t="s">
        <v>635</v>
      </c>
      <c r="K100" s="113">
        <v>5</v>
      </c>
      <c r="L100" s="52">
        <f>VLOOKUP(K100,Reinigungstage!A10:B31,2,FALSE)</f>
        <v>186.5</v>
      </c>
      <c r="M100" s="52">
        <f t="shared" si="9"/>
        <v>4822.8900000000003</v>
      </c>
      <c r="N100" s="114">
        <f t="shared" si="10"/>
        <v>0</v>
      </c>
      <c r="O100" s="52">
        <f ca="1">IF('SVS UnterhaltsRG'!H61="",0,'SVS UnterhaltsRG'!H61)</f>
        <v>0</v>
      </c>
      <c r="P100" s="52">
        <f t="shared" si="11"/>
        <v>0</v>
      </c>
      <c r="Q100" s="52">
        <f t="shared" ca="1" si="12"/>
        <v>0</v>
      </c>
      <c r="R100" s="52">
        <f t="shared" si="13"/>
        <v>0</v>
      </c>
      <c r="S100" s="52">
        <f t="shared" ca="1" si="14"/>
        <v>0</v>
      </c>
      <c r="T100" s="4" t="str">
        <f t="shared" si="15"/>
        <v>Leistungswert eintragen</v>
      </c>
      <c r="U100" s="4">
        <f t="shared" si="16"/>
        <v>63.75</v>
      </c>
      <c r="V100" s="4">
        <f t="shared" si="17"/>
        <v>0</v>
      </c>
    </row>
    <row r="101" spans="1:22" ht="15" customHeight="1" x14ac:dyDescent="0.2">
      <c r="A101" s="29">
        <v>80</v>
      </c>
      <c r="B101" s="111" t="s">
        <v>352</v>
      </c>
      <c r="C101" s="112" t="s">
        <v>255</v>
      </c>
      <c r="D101" s="112">
        <v>108</v>
      </c>
      <c r="E101" s="112" t="s">
        <v>353</v>
      </c>
      <c r="F101" s="112" t="s">
        <v>232</v>
      </c>
      <c r="G101" s="113">
        <v>3.79</v>
      </c>
      <c r="H101" s="113"/>
      <c r="I101" s="113"/>
      <c r="J101" s="29" t="s">
        <v>635</v>
      </c>
      <c r="K101" s="113">
        <v>5</v>
      </c>
      <c r="L101" s="52">
        <f>VLOOKUP(K101,Reinigungstage!A10:B31,2,FALSE)</f>
        <v>186.5</v>
      </c>
      <c r="M101" s="52">
        <f t="shared" si="9"/>
        <v>706.84</v>
      </c>
      <c r="N101" s="114">
        <f t="shared" si="10"/>
        <v>0</v>
      </c>
      <c r="O101" s="52">
        <f ca="1">IF('SVS UnterhaltsRG'!H61="",0,'SVS UnterhaltsRG'!H61)</f>
        <v>0</v>
      </c>
      <c r="P101" s="52">
        <f t="shared" si="11"/>
        <v>0</v>
      </c>
      <c r="Q101" s="52">
        <f t="shared" ca="1" si="12"/>
        <v>0</v>
      </c>
      <c r="R101" s="52">
        <f t="shared" si="13"/>
        <v>0</v>
      </c>
      <c r="S101" s="52">
        <f t="shared" ca="1" si="14"/>
        <v>0</v>
      </c>
      <c r="T101" s="4" t="str">
        <f t="shared" si="15"/>
        <v>Leistungswert eintragen</v>
      </c>
      <c r="U101" s="4">
        <f t="shared" si="16"/>
        <v>63.75</v>
      </c>
      <c r="V101" s="4">
        <f t="shared" si="17"/>
        <v>0</v>
      </c>
    </row>
    <row r="102" spans="1:22" ht="15" customHeight="1" x14ac:dyDescent="0.2">
      <c r="A102" s="29">
        <v>81</v>
      </c>
      <c r="B102" s="111" t="s">
        <v>354</v>
      </c>
      <c r="C102" s="112" t="s">
        <v>255</v>
      </c>
      <c r="D102" s="112" t="s">
        <v>330</v>
      </c>
      <c r="E102" s="112" t="s">
        <v>355</v>
      </c>
      <c r="F102" s="112" t="s">
        <v>268</v>
      </c>
      <c r="G102" s="113">
        <v>12.75</v>
      </c>
      <c r="H102" s="113"/>
      <c r="I102" s="113"/>
      <c r="J102" s="29" t="s">
        <v>500</v>
      </c>
      <c r="K102" s="113">
        <v>0</v>
      </c>
      <c r="L102" s="52">
        <f>VLOOKUP(K102,Reinigungstage!A10:B31,2,FALSE)</f>
        <v>0</v>
      </c>
      <c r="M102" s="52">
        <f t="shared" si="9"/>
        <v>0</v>
      </c>
      <c r="N102" s="114">
        <f t="shared" si="10"/>
        <v>0</v>
      </c>
      <c r="O102" s="52">
        <f ca="1">IF('SVS UnterhaltsRG'!H61="",0,'SVS UnterhaltsRG'!H61)</f>
        <v>0</v>
      </c>
      <c r="P102" s="52">
        <f t="shared" si="11"/>
        <v>0</v>
      </c>
      <c r="Q102" s="52">
        <f t="shared" si="12"/>
        <v>0</v>
      </c>
      <c r="R102" s="52">
        <f t="shared" si="13"/>
        <v>0</v>
      </c>
      <c r="S102" s="52">
        <f t="shared" si="14"/>
        <v>0</v>
      </c>
      <c r="T102" s="4" t="str">
        <f t="shared" si="15"/>
        <v/>
      </c>
      <c r="U102" s="4">
        <f t="shared" si="16"/>
        <v>262.5</v>
      </c>
      <c r="V102" s="4">
        <f t="shared" si="17"/>
        <v>0</v>
      </c>
    </row>
    <row r="103" spans="1:22" ht="15" customHeight="1" x14ac:dyDescent="0.2">
      <c r="A103" s="29">
        <v>82</v>
      </c>
      <c r="B103" s="111" t="s">
        <v>356</v>
      </c>
      <c r="C103" s="112" t="s">
        <v>255</v>
      </c>
      <c r="D103" s="112">
        <v>129</v>
      </c>
      <c r="E103" s="112" t="s">
        <v>244</v>
      </c>
      <c r="F103" s="112" t="s">
        <v>268</v>
      </c>
      <c r="G103" s="113">
        <v>60.59</v>
      </c>
      <c r="H103" s="113"/>
      <c r="I103" s="113"/>
      <c r="J103" s="29" t="s">
        <v>637</v>
      </c>
      <c r="K103" s="113">
        <v>3</v>
      </c>
      <c r="L103" s="52">
        <f>VLOOKUP(K103,Reinigungstage!A10:B31,2,FALSE)</f>
        <v>111.9</v>
      </c>
      <c r="M103" s="52">
        <f t="shared" si="9"/>
        <v>6780.02</v>
      </c>
      <c r="N103" s="114">
        <f t="shared" si="10"/>
        <v>0</v>
      </c>
      <c r="O103" s="52">
        <f ca="1">IF('SVS UnterhaltsRG'!H61="",0,'SVS UnterhaltsRG'!H61)</f>
        <v>0</v>
      </c>
      <c r="P103" s="52">
        <f t="shared" si="11"/>
        <v>0</v>
      </c>
      <c r="Q103" s="52">
        <f t="shared" ca="1" si="12"/>
        <v>0</v>
      </c>
      <c r="R103" s="52">
        <f t="shared" si="13"/>
        <v>0</v>
      </c>
      <c r="S103" s="52">
        <f t="shared" ca="1" si="14"/>
        <v>0</v>
      </c>
      <c r="T103" s="4" t="str">
        <f t="shared" si="15"/>
        <v>Leistungswert eintragen</v>
      </c>
      <c r="U103" s="4">
        <f t="shared" si="16"/>
        <v>195</v>
      </c>
      <c r="V103" s="4">
        <f t="shared" si="17"/>
        <v>0</v>
      </c>
    </row>
    <row r="104" spans="1:22" ht="15" customHeight="1" x14ac:dyDescent="0.2">
      <c r="A104" s="29">
        <v>83</v>
      </c>
      <c r="B104" s="111" t="s">
        <v>357</v>
      </c>
      <c r="C104" s="112" t="s">
        <v>255</v>
      </c>
      <c r="D104" s="112">
        <v>130</v>
      </c>
      <c r="E104" s="112" t="s">
        <v>244</v>
      </c>
      <c r="F104" s="112" t="s">
        <v>268</v>
      </c>
      <c r="G104" s="113">
        <v>61</v>
      </c>
      <c r="H104" s="113"/>
      <c r="I104" s="113"/>
      <c r="J104" s="29" t="s">
        <v>637</v>
      </c>
      <c r="K104" s="113">
        <v>3</v>
      </c>
      <c r="L104" s="52">
        <f>VLOOKUP(K104,Reinigungstage!A10:B31,2,FALSE)</f>
        <v>111.9</v>
      </c>
      <c r="M104" s="52">
        <f t="shared" si="9"/>
        <v>6825.9</v>
      </c>
      <c r="N104" s="114">
        <f t="shared" si="10"/>
        <v>0</v>
      </c>
      <c r="O104" s="52">
        <f ca="1">IF('SVS UnterhaltsRG'!H61="",0,'SVS UnterhaltsRG'!H61)</f>
        <v>0</v>
      </c>
      <c r="P104" s="52">
        <f t="shared" si="11"/>
        <v>0</v>
      </c>
      <c r="Q104" s="52">
        <f t="shared" ca="1" si="12"/>
        <v>0</v>
      </c>
      <c r="R104" s="52">
        <f t="shared" si="13"/>
        <v>0</v>
      </c>
      <c r="S104" s="52">
        <f t="shared" ca="1" si="14"/>
        <v>0</v>
      </c>
      <c r="T104" s="4" t="str">
        <f t="shared" si="15"/>
        <v>Leistungswert eintragen</v>
      </c>
      <c r="U104" s="4">
        <f t="shared" si="16"/>
        <v>195</v>
      </c>
      <c r="V104" s="4">
        <f t="shared" si="17"/>
        <v>0</v>
      </c>
    </row>
    <row r="105" spans="1:22" ht="15" customHeight="1" x14ac:dyDescent="0.2">
      <c r="A105" s="29">
        <v>84</v>
      </c>
      <c r="B105" s="111" t="s">
        <v>358</v>
      </c>
      <c r="C105" s="112" t="s">
        <v>255</v>
      </c>
      <c r="D105" s="112">
        <v>131</v>
      </c>
      <c r="E105" s="112" t="s">
        <v>244</v>
      </c>
      <c r="F105" s="112" t="s">
        <v>268</v>
      </c>
      <c r="G105" s="113">
        <v>61.59</v>
      </c>
      <c r="H105" s="113"/>
      <c r="I105" s="113"/>
      <c r="J105" s="29" t="s">
        <v>637</v>
      </c>
      <c r="K105" s="113">
        <v>3</v>
      </c>
      <c r="L105" s="52">
        <f>VLOOKUP(K105,Reinigungstage!A10:B31,2,FALSE)</f>
        <v>111.9</v>
      </c>
      <c r="M105" s="52">
        <f t="shared" si="9"/>
        <v>6891.92</v>
      </c>
      <c r="N105" s="114">
        <f t="shared" si="10"/>
        <v>0</v>
      </c>
      <c r="O105" s="52">
        <f ca="1">IF('SVS UnterhaltsRG'!H61="",0,'SVS UnterhaltsRG'!H61)</f>
        <v>0</v>
      </c>
      <c r="P105" s="52">
        <f t="shared" si="11"/>
        <v>0</v>
      </c>
      <c r="Q105" s="52">
        <f t="shared" ca="1" si="12"/>
        <v>0</v>
      </c>
      <c r="R105" s="52">
        <f t="shared" si="13"/>
        <v>0</v>
      </c>
      <c r="S105" s="52">
        <f t="shared" ca="1" si="14"/>
        <v>0</v>
      </c>
      <c r="T105" s="4" t="str">
        <f t="shared" si="15"/>
        <v>Leistungswert eintragen</v>
      </c>
      <c r="U105" s="4">
        <f t="shared" si="16"/>
        <v>195</v>
      </c>
      <c r="V105" s="4">
        <f t="shared" si="17"/>
        <v>0</v>
      </c>
    </row>
    <row r="106" spans="1:22" ht="15" customHeight="1" x14ac:dyDescent="0.2">
      <c r="A106" s="29">
        <v>85</v>
      </c>
      <c r="B106" s="111" t="s">
        <v>359</v>
      </c>
      <c r="C106" s="112" t="s">
        <v>255</v>
      </c>
      <c r="D106" s="112">
        <v>132</v>
      </c>
      <c r="E106" s="112" t="s">
        <v>244</v>
      </c>
      <c r="F106" s="112" t="s">
        <v>268</v>
      </c>
      <c r="G106" s="113">
        <v>68.33</v>
      </c>
      <c r="H106" s="113"/>
      <c r="I106" s="113"/>
      <c r="J106" s="29" t="s">
        <v>637</v>
      </c>
      <c r="K106" s="113">
        <v>3</v>
      </c>
      <c r="L106" s="52">
        <f>VLOOKUP(K106,Reinigungstage!A10:B31,2,FALSE)</f>
        <v>111.9</v>
      </c>
      <c r="M106" s="52">
        <f t="shared" si="9"/>
        <v>7646.13</v>
      </c>
      <c r="N106" s="114">
        <f t="shared" si="10"/>
        <v>0</v>
      </c>
      <c r="O106" s="52">
        <f ca="1">IF('SVS UnterhaltsRG'!H61="",0,'SVS UnterhaltsRG'!H61)</f>
        <v>0</v>
      </c>
      <c r="P106" s="52">
        <f t="shared" si="11"/>
        <v>0</v>
      </c>
      <c r="Q106" s="52">
        <f t="shared" ca="1" si="12"/>
        <v>0</v>
      </c>
      <c r="R106" s="52">
        <f t="shared" si="13"/>
        <v>0</v>
      </c>
      <c r="S106" s="52">
        <f t="shared" ca="1" si="14"/>
        <v>0</v>
      </c>
      <c r="T106" s="4" t="str">
        <f t="shared" si="15"/>
        <v>Leistungswert eintragen</v>
      </c>
      <c r="U106" s="4">
        <f t="shared" si="16"/>
        <v>195</v>
      </c>
      <c r="V106" s="4">
        <f t="shared" si="17"/>
        <v>0</v>
      </c>
    </row>
    <row r="107" spans="1:22" ht="15" customHeight="1" x14ac:dyDescent="0.2">
      <c r="A107" s="29">
        <v>86</v>
      </c>
      <c r="B107" s="111" t="s">
        <v>360</v>
      </c>
      <c r="C107" s="112" t="s">
        <v>255</v>
      </c>
      <c r="D107" s="112" t="s">
        <v>330</v>
      </c>
      <c r="E107" s="112" t="s">
        <v>240</v>
      </c>
      <c r="F107" s="112" t="s">
        <v>268</v>
      </c>
      <c r="G107" s="113">
        <v>18.86</v>
      </c>
      <c r="H107" s="113"/>
      <c r="I107" s="113"/>
      <c r="J107" s="29" t="s">
        <v>636</v>
      </c>
      <c r="K107" s="113">
        <v>5</v>
      </c>
      <c r="L107" s="52">
        <f>VLOOKUP(K107,Reinigungstage!A10:B31,2,FALSE)</f>
        <v>186.5</v>
      </c>
      <c r="M107" s="52">
        <f t="shared" si="9"/>
        <v>3517.39</v>
      </c>
      <c r="N107" s="114">
        <f t="shared" si="10"/>
        <v>0</v>
      </c>
      <c r="O107" s="52">
        <f ca="1">IF('SVS UnterhaltsRG'!H61="",0,'SVS UnterhaltsRG'!H61)</f>
        <v>0</v>
      </c>
      <c r="P107" s="52">
        <f t="shared" si="11"/>
        <v>0</v>
      </c>
      <c r="Q107" s="52">
        <f t="shared" ca="1" si="12"/>
        <v>0</v>
      </c>
      <c r="R107" s="52">
        <f t="shared" si="13"/>
        <v>0</v>
      </c>
      <c r="S107" s="52">
        <f t="shared" ca="1" si="14"/>
        <v>0</v>
      </c>
      <c r="T107" s="4" t="str">
        <f t="shared" si="15"/>
        <v>Leistungswert eintragen</v>
      </c>
      <c r="U107" s="4">
        <f t="shared" si="16"/>
        <v>300</v>
      </c>
      <c r="V107" s="4">
        <f t="shared" si="17"/>
        <v>0</v>
      </c>
    </row>
    <row r="108" spans="1:22" ht="15" customHeight="1" x14ac:dyDescent="0.2">
      <c r="A108" s="29">
        <v>87</v>
      </c>
      <c r="B108" s="111" t="s">
        <v>361</v>
      </c>
      <c r="C108" s="112" t="s">
        <v>255</v>
      </c>
      <c r="D108" s="112">
        <v>133</v>
      </c>
      <c r="E108" s="112" t="s">
        <v>244</v>
      </c>
      <c r="F108" s="112" t="s">
        <v>268</v>
      </c>
      <c r="G108" s="113">
        <v>68.260000000000005</v>
      </c>
      <c r="H108" s="113"/>
      <c r="I108" s="113"/>
      <c r="J108" s="29" t="s">
        <v>637</v>
      </c>
      <c r="K108" s="113">
        <v>3</v>
      </c>
      <c r="L108" s="52">
        <f>VLOOKUP(K108,Reinigungstage!A10:B31,2,FALSE)</f>
        <v>111.9</v>
      </c>
      <c r="M108" s="52">
        <f t="shared" si="9"/>
        <v>7638.29</v>
      </c>
      <c r="N108" s="114">
        <f t="shared" si="10"/>
        <v>0</v>
      </c>
      <c r="O108" s="52">
        <f ca="1">IF('SVS UnterhaltsRG'!H61="",0,'SVS UnterhaltsRG'!H61)</f>
        <v>0</v>
      </c>
      <c r="P108" s="52">
        <f t="shared" si="11"/>
        <v>0</v>
      </c>
      <c r="Q108" s="52">
        <f t="shared" ca="1" si="12"/>
        <v>0</v>
      </c>
      <c r="R108" s="52">
        <f t="shared" si="13"/>
        <v>0</v>
      </c>
      <c r="S108" s="52">
        <f t="shared" ca="1" si="14"/>
        <v>0</v>
      </c>
      <c r="T108" s="4" t="str">
        <f t="shared" si="15"/>
        <v>Leistungswert eintragen</v>
      </c>
      <c r="U108" s="4">
        <f t="shared" si="16"/>
        <v>195</v>
      </c>
      <c r="V108" s="4">
        <f t="shared" si="17"/>
        <v>0</v>
      </c>
    </row>
    <row r="109" spans="1:22" ht="15" customHeight="1" x14ac:dyDescent="0.2">
      <c r="A109" s="29">
        <v>88</v>
      </c>
      <c r="B109" s="111" t="s">
        <v>362</v>
      </c>
      <c r="C109" s="112" t="s">
        <v>255</v>
      </c>
      <c r="D109" s="112">
        <v>134</v>
      </c>
      <c r="E109" s="112" t="s">
        <v>244</v>
      </c>
      <c r="F109" s="112" t="s">
        <v>268</v>
      </c>
      <c r="G109" s="113">
        <v>69</v>
      </c>
      <c r="H109" s="113"/>
      <c r="I109" s="113"/>
      <c r="J109" s="29" t="s">
        <v>637</v>
      </c>
      <c r="K109" s="113">
        <v>3</v>
      </c>
      <c r="L109" s="52">
        <f>VLOOKUP(K109,Reinigungstage!A10:B31,2,FALSE)</f>
        <v>111.9</v>
      </c>
      <c r="M109" s="52">
        <f t="shared" si="9"/>
        <v>7721.1</v>
      </c>
      <c r="N109" s="114">
        <f t="shared" si="10"/>
        <v>0</v>
      </c>
      <c r="O109" s="52">
        <f ca="1">IF('SVS UnterhaltsRG'!H61="",0,'SVS UnterhaltsRG'!H61)</f>
        <v>0</v>
      </c>
      <c r="P109" s="52">
        <f t="shared" si="11"/>
        <v>0</v>
      </c>
      <c r="Q109" s="52">
        <f t="shared" ca="1" si="12"/>
        <v>0</v>
      </c>
      <c r="R109" s="52">
        <f t="shared" si="13"/>
        <v>0</v>
      </c>
      <c r="S109" s="52">
        <f t="shared" ca="1" si="14"/>
        <v>0</v>
      </c>
      <c r="T109" s="4" t="str">
        <f t="shared" si="15"/>
        <v>Leistungswert eintragen</v>
      </c>
      <c r="U109" s="4">
        <f t="shared" si="16"/>
        <v>195</v>
      </c>
      <c r="V109" s="4">
        <f t="shared" si="17"/>
        <v>0</v>
      </c>
    </row>
    <row r="110" spans="1:22" ht="15" customHeight="1" x14ac:dyDescent="0.2">
      <c r="A110" s="29">
        <v>89</v>
      </c>
      <c r="B110" s="111" t="s">
        <v>363</v>
      </c>
      <c r="C110" s="112" t="s">
        <v>255</v>
      </c>
      <c r="D110" s="112">
        <v>135</v>
      </c>
      <c r="E110" s="112" t="s">
        <v>244</v>
      </c>
      <c r="F110" s="112" t="s">
        <v>268</v>
      </c>
      <c r="G110" s="113">
        <v>67.34</v>
      </c>
      <c r="H110" s="113"/>
      <c r="I110" s="113"/>
      <c r="J110" s="29" t="s">
        <v>637</v>
      </c>
      <c r="K110" s="113">
        <v>3</v>
      </c>
      <c r="L110" s="52">
        <f>VLOOKUP(K110,Reinigungstage!A10:B31,2,FALSE)</f>
        <v>111.9</v>
      </c>
      <c r="M110" s="52">
        <f t="shared" si="9"/>
        <v>7535.35</v>
      </c>
      <c r="N110" s="114">
        <f t="shared" si="10"/>
        <v>0</v>
      </c>
      <c r="O110" s="52">
        <f ca="1">IF('SVS UnterhaltsRG'!H61="",0,'SVS UnterhaltsRG'!H61)</f>
        <v>0</v>
      </c>
      <c r="P110" s="52">
        <f t="shared" si="11"/>
        <v>0</v>
      </c>
      <c r="Q110" s="52">
        <f t="shared" ca="1" si="12"/>
        <v>0</v>
      </c>
      <c r="R110" s="52">
        <f t="shared" si="13"/>
        <v>0</v>
      </c>
      <c r="S110" s="52">
        <f t="shared" ca="1" si="14"/>
        <v>0</v>
      </c>
      <c r="T110" s="4" t="str">
        <f t="shared" si="15"/>
        <v>Leistungswert eintragen</v>
      </c>
      <c r="U110" s="4">
        <f t="shared" si="16"/>
        <v>195</v>
      </c>
      <c r="V110" s="4">
        <f t="shared" si="17"/>
        <v>0</v>
      </c>
    </row>
    <row r="111" spans="1:22" ht="15" customHeight="1" x14ac:dyDescent="0.2">
      <c r="A111" s="29">
        <v>90</v>
      </c>
      <c r="B111" s="111" t="s">
        <v>364</v>
      </c>
      <c r="C111" s="112" t="s">
        <v>255</v>
      </c>
      <c r="D111" s="112">
        <v>136</v>
      </c>
      <c r="E111" s="112" t="s">
        <v>244</v>
      </c>
      <c r="F111" s="112" t="s">
        <v>268</v>
      </c>
      <c r="G111" s="113">
        <v>70.38</v>
      </c>
      <c r="H111" s="113"/>
      <c r="I111" s="113"/>
      <c r="J111" s="29" t="s">
        <v>637</v>
      </c>
      <c r="K111" s="113">
        <v>3</v>
      </c>
      <c r="L111" s="52">
        <f>VLOOKUP(K111,Reinigungstage!A10:B31,2,FALSE)</f>
        <v>111.9</v>
      </c>
      <c r="M111" s="52">
        <f t="shared" si="9"/>
        <v>7875.52</v>
      </c>
      <c r="N111" s="114">
        <f t="shared" si="10"/>
        <v>0</v>
      </c>
      <c r="O111" s="52">
        <f ca="1">IF('SVS UnterhaltsRG'!H61="",0,'SVS UnterhaltsRG'!H61)</f>
        <v>0</v>
      </c>
      <c r="P111" s="52">
        <f t="shared" si="11"/>
        <v>0</v>
      </c>
      <c r="Q111" s="52">
        <f t="shared" ca="1" si="12"/>
        <v>0</v>
      </c>
      <c r="R111" s="52">
        <f t="shared" si="13"/>
        <v>0</v>
      </c>
      <c r="S111" s="52">
        <f t="shared" ca="1" si="14"/>
        <v>0</v>
      </c>
      <c r="T111" s="4" t="str">
        <f t="shared" si="15"/>
        <v>Leistungswert eintragen</v>
      </c>
      <c r="U111" s="4">
        <f t="shared" si="16"/>
        <v>195</v>
      </c>
      <c r="V111" s="4">
        <f t="shared" si="17"/>
        <v>0</v>
      </c>
    </row>
    <row r="112" spans="1:22" ht="15" customHeight="1" x14ac:dyDescent="0.2">
      <c r="A112" s="29">
        <v>91</v>
      </c>
      <c r="B112" s="111" t="s">
        <v>365</v>
      </c>
      <c r="C112" s="112" t="s">
        <v>255</v>
      </c>
      <c r="D112" s="112" t="s">
        <v>366</v>
      </c>
      <c r="E112" s="112" t="s">
        <v>367</v>
      </c>
      <c r="F112" s="112" t="s">
        <v>268</v>
      </c>
      <c r="G112" s="113">
        <v>16.440000000000001</v>
      </c>
      <c r="H112" s="113"/>
      <c r="I112" s="113"/>
      <c r="J112" s="29" t="s">
        <v>500</v>
      </c>
      <c r="K112" s="113">
        <v>0</v>
      </c>
      <c r="L112" s="52">
        <f>VLOOKUP(K112,Reinigungstage!A10:B31,2,FALSE)</f>
        <v>0</v>
      </c>
      <c r="M112" s="52">
        <f t="shared" si="9"/>
        <v>0</v>
      </c>
      <c r="N112" s="114">
        <f t="shared" si="10"/>
        <v>0</v>
      </c>
      <c r="O112" s="52">
        <f ca="1">IF('SVS UnterhaltsRG'!H61="",0,'SVS UnterhaltsRG'!H61)</f>
        <v>0</v>
      </c>
      <c r="P112" s="52">
        <f t="shared" si="11"/>
        <v>0</v>
      </c>
      <c r="Q112" s="52">
        <f t="shared" si="12"/>
        <v>0</v>
      </c>
      <c r="R112" s="52">
        <f t="shared" si="13"/>
        <v>0</v>
      </c>
      <c r="S112" s="52">
        <f t="shared" si="14"/>
        <v>0</v>
      </c>
      <c r="T112" s="4" t="str">
        <f t="shared" si="15"/>
        <v/>
      </c>
      <c r="U112" s="4">
        <f t="shared" si="16"/>
        <v>262.5</v>
      </c>
      <c r="V112" s="4">
        <f t="shared" si="17"/>
        <v>0</v>
      </c>
    </row>
    <row r="113" spans="1:22" ht="15" customHeight="1" x14ac:dyDescent="0.2">
      <c r="A113" s="29">
        <v>92</v>
      </c>
      <c r="B113" s="111" t="s">
        <v>368</v>
      </c>
      <c r="C113" s="112" t="s">
        <v>255</v>
      </c>
      <c r="D113" s="112" t="s">
        <v>330</v>
      </c>
      <c r="E113" s="112" t="s">
        <v>240</v>
      </c>
      <c r="F113" s="112" t="s">
        <v>268</v>
      </c>
      <c r="G113" s="113">
        <v>19.22</v>
      </c>
      <c r="H113" s="113"/>
      <c r="I113" s="113"/>
      <c r="J113" s="29" t="s">
        <v>636</v>
      </c>
      <c r="K113" s="113">
        <v>5</v>
      </c>
      <c r="L113" s="52">
        <f>VLOOKUP(K113,Reinigungstage!A10:B31,2,FALSE)</f>
        <v>186.5</v>
      </c>
      <c r="M113" s="52">
        <f t="shared" si="9"/>
        <v>3584.53</v>
      </c>
      <c r="N113" s="114">
        <f t="shared" si="10"/>
        <v>0</v>
      </c>
      <c r="O113" s="52">
        <f ca="1">IF('SVS UnterhaltsRG'!H61="",0,'SVS UnterhaltsRG'!H61)</f>
        <v>0</v>
      </c>
      <c r="P113" s="52">
        <f t="shared" si="11"/>
        <v>0</v>
      </c>
      <c r="Q113" s="52">
        <f t="shared" ca="1" si="12"/>
        <v>0</v>
      </c>
      <c r="R113" s="52">
        <f t="shared" si="13"/>
        <v>0</v>
      </c>
      <c r="S113" s="52">
        <f t="shared" ca="1" si="14"/>
        <v>0</v>
      </c>
      <c r="T113" s="4" t="str">
        <f t="shared" si="15"/>
        <v>Leistungswert eintragen</v>
      </c>
      <c r="U113" s="4">
        <f t="shared" si="16"/>
        <v>300</v>
      </c>
      <c r="V113" s="4">
        <f t="shared" si="17"/>
        <v>0</v>
      </c>
    </row>
    <row r="114" spans="1:22" ht="15" customHeight="1" x14ac:dyDescent="0.2">
      <c r="A114" s="29">
        <v>93</v>
      </c>
      <c r="B114" s="111" t="s">
        <v>369</v>
      </c>
      <c r="C114" s="112" t="s">
        <v>255</v>
      </c>
      <c r="D114" s="112" t="s">
        <v>370</v>
      </c>
      <c r="E114" s="112" t="s">
        <v>371</v>
      </c>
      <c r="F114" s="112" t="s">
        <v>268</v>
      </c>
      <c r="G114" s="113">
        <v>15.32</v>
      </c>
      <c r="H114" s="113"/>
      <c r="I114" s="113"/>
      <c r="J114" s="29" t="s">
        <v>500</v>
      </c>
      <c r="K114" s="113">
        <v>0</v>
      </c>
      <c r="L114" s="52">
        <f>VLOOKUP(K114,Reinigungstage!A10:B31,2,FALSE)</f>
        <v>0</v>
      </c>
      <c r="M114" s="52">
        <f t="shared" si="9"/>
        <v>0</v>
      </c>
      <c r="N114" s="114">
        <f t="shared" si="10"/>
        <v>0</v>
      </c>
      <c r="O114" s="52">
        <f ca="1">IF('SVS UnterhaltsRG'!H61="",0,'SVS UnterhaltsRG'!H61)</f>
        <v>0</v>
      </c>
      <c r="P114" s="52">
        <f t="shared" si="11"/>
        <v>0</v>
      </c>
      <c r="Q114" s="52">
        <f t="shared" si="12"/>
        <v>0</v>
      </c>
      <c r="R114" s="52">
        <f t="shared" si="13"/>
        <v>0</v>
      </c>
      <c r="S114" s="52">
        <f t="shared" si="14"/>
        <v>0</v>
      </c>
      <c r="T114" s="4" t="str">
        <f t="shared" si="15"/>
        <v/>
      </c>
      <c r="U114" s="4">
        <f t="shared" si="16"/>
        <v>262.5</v>
      </c>
      <c r="V114" s="4">
        <f t="shared" si="17"/>
        <v>0</v>
      </c>
    </row>
    <row r="115" spans="1:22" ht="15" customHeight="1" x14ac:dyDescent="0.2">
      <c r="A115" s="29">
        <v>94</v>
      </c>
      <c r="B115" s="111" t="s">
        <v>372</v>
      </c>
      <c r="C115" s="112" t="s">
        <v>255</v>
      </c>
      <c r="D115" s="112">
        <v>137</v>
      </c>
      <c r="E115" s="112" t="s">
        <v>373</v>
      </c>
      <c r="F115" s="112" t="s">
        <v>268</v>
      </c>
      <c r="G115" s="113">
        <v>78.87</v>
      </c>
      <c r="H115" s="113"/>
      <c r="I115" s="113"/>
      <c r="J115" s="29" t="s">
        <v>637</v>
      </c>
      <c r="K115" s="113">
        <v>3</v>
      </c>
      <c r="L115" s="52">
        <f>VLOOKUP(K115,Reinigungstage!A10:B31,2,FALSE)</f>
        <v>111.9</v>
      </c>
      <c r="M115" s="52">
        <f t="shared" si="9"/>
        <v>8825.5499999999993</v>
      </c>
      <c r="N115" s="114">
        <f t="shared" si="10"/>
        <v>0</v>
      </c>
      <c r="O115" s="52">
        <f ca="1">IF('SVS UnterhaltsRG'!H61="",0,'SVS UnterhaltsRG'!H61)</f>
        <v>0</v>
      </c>
      <c r="P115" s="52">
        <f t="shared" si="11"/>
        <v>0</v>
      </c>
      <c r="Q115" s="52">
        <f t="shared" ca="1" si="12"/>
        <v>0</v>
      </c>
      <c r="R115" s="52">
        <f t="shared" si="13"/>
        <v>0</v>
      </c>
      <c r="S115" s="52">
        <f t="shared" ca="1" si="14"/>
        <v>0</v>
      </c>
      <c r="T115" s="4" t="str">
        <f t="shared" si="15"/>
        <v>Leistungswert eintragen</v>
      </c>
      <c r="U115" s="4">
        <f t="shared" si="16"/>
        <v>195</v>
      </c>
      <c r="V115" s="4">
        <f t="shared" si="17"/>
        <v>0</v>
      </c>
    </row>
    <row r="116" spans="1:22" ht="15" customHeight="1" x14ac:dyDescent="0.2">
      <c r="A116" s="29">
        <v>95</v>
      </c>
      <c r="B116" s="111" t="s">
        <v>374</v>
      </c>
      <c r="C116" s="112" t="s">
        <v>255</v>
      </c>
      <c r="D116" s="112">
        <v>138</v>
      </c>
      <c r="E116" s="112" t="s">
        <v>244</v>
      </c>
      <c r="F116" s="112" t="s">
        <v>268</v>
      </c>
      <c r="G116" s="113">
        <v>70.39</v>
      </c>
      <c r="H116" s="113"/>
      <c r="I116" s="113"/>
      <c r="J116" s="29" t="s">
        <v>637</v>
      </c>
      <c r="K116" s="113">
        <v>3</v>
      </c>
      <c r="L116" s="52">
        <f>VLOOKUP(K116,Reinigungstage!A10:B31,2,FALSE)</f>
        <v>111.9</v>
      </c>
      <c r="M116" s="52">
        <f t="shared" si="9"/>
        <v>7876.64</v>
      </c>
      <c r="N116" s="114">
        <f t="shared" si="10"/>
        <v>0</v>
      </c>
      <c r="O116" s="52">
        <f ca="1">IF('SVS UnterhaltsRG'!H61="",0,'SVS UnterhaltsRG'!H61)</f>
        <v>0</v>
      </c>
      <c r="P116" s="52">
        <f t="shared" si="11"/>
        <v>0</v>
      </c>
      <c r="Q116" s="52">
        <f t="shared" ca="1" si="12"/>
        <v>0</v>
      </c>
      <c r="R116" s="52">
        <f t="shared" si="13"/>
        <v>0</v>
      </c>
      <c r="S116" s="52">
        <f t="shared" ca="1" si="14"/>
        <v>0</v>
      </c>
      <c r="T116" s="4" t="str">
        <f t="shared" si="15"/>
        <v>Leistungswert eintragen</v>
      </c>
      <c r="U116" s="4">
        <f t="shared" si="16"/>
        <v>195</v>
      </c>
      <c r="V116" s="4">
        <f t="shared" si="17"/>
        <v>0</v>
      </c>
    </row>
    <row r="117" spans="1:22" ht="15" customHeight="1" x14ac:dyDescent="0.2">
      <c r="A117" s="29">
        <v>96</v>
      </c>
      <c r="B117" s="111" t="s">
        <v>375</v>
      </c>
      <c r="C117" s="112" t="s">
        <v>255</v>
      </c>
      <c r="D117" s="112" t="s">
        <v>330</v>
      </c>
      <c r="E117" s="112" t="s">
        <v>240</v>
      </c>
      <c r="F117" s="112" t="s">
        <v>268</v>
      </c>
      <c r="G117" s="113">
        <v>255</v>
      </c>
      <c r="H117" s="113"/>
      <c r="I117" s="113"/>
      <c r="J117" s="29" t="s">
        <v>636</v>
      </c>
      <c r="K117" s="113">
        <v>5</v>
      </c>
      <c r="L117" s="52">
        <f>VLOOKUP(K117,Reinigungstage!A10:B31,2,FALSE)</f>
        <v>186.5</v>
      </c>
      <c r="M117" s="52">
        <f t="shared" si="9"/>
        <v>47557.5</v>
      </c>
      <c r="N117" s="114">
        <f t="shared" si="10"/>
        <v>0</v>
      </c>
      <c r="O117" s="52">
        <f ca="1">IF('SVS UnterhaltsRG'!H61="",0,'SVS UnterhaltsRG'!H61)</f>
        <v>0</v>
      </c>
      <c r="P117" s="52">
        <f t="shared" si="11"/>
        <v>0</v>
      </c>
      <c r="Q117" s="52">
        <f t="shared" ca="1" si="12"/>
        <v>0</v>
      </c>
      <c r="R117" s="52">
        <f t="shared" si="13"/>
        <v>0</v>
      </c>
      <c r="S117" s="52">
        <f t="shared" ca="1" si="14"/>
        <v>0</v>
      </c>
      <c r="T117" s="4" t="str">
        <f t="shared" si="15"/>
        <v>Leistungswert eintragen</v>
      </c>
      <c r="U117" s="4">
        <f t="shared" si="16"/>
        <v>300</v>
      </c>
      <c r="V117" s="4">
        <f t="shared" si="17"/>
        <v>0</v>
      </c>
    </row>
    <row r="118" spans="1:22" ht="15" customHeight="1" x14ac:dyDescent="0.2">
      <c r="A118" s="29">
        <v>97</v>
      </c>
      <c r="B118" s="111" t="s">
        <v>376</v>
      </c>
      <c r="C118" s="112" t="s">
        <v>255</v>
      </c>
      <c r="D118" s="112" t="s">
        <v>330</v>
      </c>
      <c r="E118" s="112" t="s">
        <v>377</v>
      </c>
      <c r="F118" s="112" t="s">
        <v>241</v>
      </c>
      <c r="G118" s="113">
        <v>6.31</v>
      </c>
      <c r="H118" s="113"/>
      <c r="I118" s="113"/>
      <c r="J118" s="29" t="s">
        <v>500</v>
      </c>
      <c r="K118" s="113">
        <v>0</v>
      </c>
      <c r="L118" s="52">
        <f>VLOOKUP(K118,Reinigungstage!A10:B31,2,FALSE)</f>
        <v>0</v>
      </c>
      <c r="M118" s="52">
        <f t="shared" si="9"/>
        <v>0</v>
      </c>
      <c r="N118" s="114">
        <f t="shared" si="10"/>
        <v>0</v>
      </c>
      <c r="O118" s="52">
        <f ca="1">IF('SVS UnterhaltsRG'!H61="",0,'SVS UnterhaltsRG'!H61)</f>
        <v>0</v>
      </c>
      <c r="P118" s="52">
        <f t="shared" si="11"/>
        <v>0</v>
      </c>
      <c r="Q118" s="52">
        <f t="shared" si="12"/>
        <v>0</v>
      </c>
      <c r="R118" s="52">
        <f t="shared" si="13"/>
        <v>0</v>
      </c>
      <c r="S118" s="52">
        <f t="shared" si="14"/>
        <v>0</v>
      </c>
      <c r="T118" s="4" t="str">
        <f t="shared" si="15"/>
        <v/>
      </c>
      <c r="U118" s="4">
        <f t="shared" si="16"/>
        <v>262.5</v>
      </c>
      <c r="V118" s="4">
        <f t="shared" si="17"/>
        <v>0</v>
      </c>
    </row>
    <row r="119" spans="1:22" ht="15" customHeight="1" x14ac:dyDescent="0.2">
      <c r="A119" s="29">
        <v>98</v>
      </c>
      <c r="B119" s="111" t="s">
        <v>378</v>
      </c>
      <c r="C119" s="112" t="s">
        <v>255</v>
      </c>
      <c r="D119" s="112" t="s">
        <v>330</v>
      </c>
      <c r="E119" s="112" t="s">
        <v>367</v>
      </c>
      <c r="F119" s="112" t="s">
        <v>241</v>
      </c>
      <c r="G119" s="113">
        <v>10.8</v>
      </c>
      <c r="H119" s="113"/>
      <c r="I119" s="113"/>
      <c r="J119" s="29" t="s">
        <v>500</v>
      </c>
      <c r="K119" s="113">
        <v>0</v>
      </c>
      <c r="L119" s="52">
        <f>VLOOKUP(K119,Reinigungstage!A10:B31,2,FALSE)</f>
        <v>0</v>
      </c>
      <c r="M119" s="52">
        <f t="shared" si="9"/>
        <v>0</v>
      </c>
      <c r="N119" s="114">
        <f t="shared" si="10"/>
        <v>0</v>
      </c>
      <c r="O119" s="52">
        <f ca="1">IF('SVS UnterhaltsRG'!H61="",0,'SVS UnterhaltsRG'!H61)</f>
        <v>0</v>
      </c>
      <c r="P119" s="52">
        <f t="shared" si="11"/>
        <v>0</v>
      </c>
      <c r="Q119" s="52">
        <f t="shared" si="12"/>
        <v>0</v>
      </c>
      <c r="R119" s="52">
        <f t="shared" si="13"/>
        <v>0</v>
      </c>
      <c r="S119" s="52">
        <f t="shared" si="14"/>
        <v>0</v>
      </c>
      <c r="T119" s="4" t="str">
        <f t="shared" si="15"/>
        <v/>
      </c>
      <c r="U119" s="4">
        <f t="shared" si="16"/>
        <v>262.5</v>
      </c>
      <c r="V119" s="4">
        <f t="shared" si="17"/>
        <v>0</v>
      </c>
    </row>
    <row r="120" spans="1:22" ht="15" customHeight="1" x14ac:dyDescent="0.2">
      <c r="A120" s="29">
        <v>99</v>
      </c>
      <c r="B120" s="111" t="s">
        <v>379</v>
      </c>
      <c r="C120" s="112" t="s">
        <v>255</v>
      </c>
      <c r="D120" s="112" t="s">
        <v>330</v>
      </c>
      <c r="E120" s="112" t="s">
        <v>355</v>
      </c>
      <c r="F120" s="112" t="s">
        <v>241</v>
      </c>
      <c r="G120" s="113">
        <v>11.4</v>
      </c>
      <c r="H120" s="113"/>
      <c r="I120" s="113"/>
      <c r="J120" s="29" t="s">
        <v>500</v>
      </c>
      <c r="K120" s="113">
        <v>0</v>
      </c>
      <c r="L120" s="52">
        <f>VLOOKUP(K120,Reinigungstage!A10:B31,2,FALSE)</f>
        <v>0</v>
      </c>
      <c r="M120" s="52">
        <f t="shared" si="9"/>
        <v>0</v>
      </c>
      <c r="N120" s="114">
        <f t="shared" si="10"/>
        <v>0</v>
      </c>
      <c r="O120" s="52">
        <f ca="1">IF('SVS UnterhaltsRG'!H61="",0,'SVS UnterhaltsRG'!H61)</f>
        <v>0</v>
      </c>
      <c r="P120" s="52">
        <f t="shared" si="11"/>
        <v>0</v>
      </c>
      <c r="Q120" s="52">
        <f t="shared" si="12"/>
        <v>0</v>
      </c>
      <c r="R120" s="52">
        <f t="shared" si="13"/>
        <v>0</v>
      </c>
      <c r="S120" s="52">
        <f t="shared" si="14"/>
        <v>0</v>
      </c>
      <c r="T120" s="4" t="str">
        <f t="shared" si="15"/>
        <v/>
      </c>
      <c r="U120" s="4">
        <f t="shared" si="16"/>
        <v>262.5</v>
      </c>
      <c r="V120" s="4">
        <f t="shared" si="17"/>
        <v>0</v>
      </c>
    </row>
    <row r="121" spans="1:22" ht="15" customHeight="1" x14ac:dyDescent="0.2">
      <c r="A121" s="29">
        <v>100</v>
      </c>
      <c r="B121" s="111" t="s">
        <v>380</v>
      </c>
      <c r="C121" s="112" t="s">
        <v>255</v>
      </c>
      <c r="D121" s="112" t="s">
        <v>330</v>
      </c>
      <c r="E121" s="112" t="s">
        <v>240</v>
      </c>
      <c r="F121" s="112" t="s">
        <v>268</v>
      </c>
      <c r="G121" s="113">
        <v>6.32</v>
      </c>
      <c r="H121" s="113"/>
      <c r="I121" s="113"/>
      <c r="J121" s="29" t="s">
        <v>636</v>
      </c>
      <c r="K121" s="29" t="s">
        <v>136</v>
      </c>
      <c r="L121" s="52">
        <f>VLOOKUP(K121,Reinigungstage!A10:B31,2,FALSE)</f>
        <v>11</v>
      </c>
      <c r="M121" s="52">
        <f t="shared" si="9"/>
        <v>69.52</v>
      </c>
      <c r="N121" s="114">
        <f t="shared" si="10"/>
        <v>0</v>
      </c>
      <c r="O121" s="52">
        <f ca="1">IF('SVS UnterhaltsRG'!H61="",0,'SVS UnterhaltsRG'!H61)</f>
        <v>0</v>
      </c>
      <c r="P121" s="52">
        <f t="shared" si="11"/>
        <v>0</v>
      </c>
      <c r="Q121" s="52">
        <f t="shared" ca="1" si="12"/>
        <v>0</v>
      </c>
      <c r="R121" s="52">
        <f t="shared" si="13"/>
        <v>0</v>
      </c>
      <c r="S121" s="52">
        <f t="shared" ca="1" si="14"/>
        <v>0</v>
      </c>
      <c r="T121" s="4" t="str">
        <f t="shared" si="15"/>
        <v>Leistungswert eintragen</v>
      </c>
      <c r="U121" s="4">
        <f t="shared" si="16"/>
        <v>300</v>
      </c>
      <c r="V121" s="4">
        <f t="shared" si="17"/>
        <v>0</v>
      </c>
    </row>
    <row r="122" spans="1:22" ht="15" customHeight="1" x14ac:dyDescent="0.2">
      <c r="A122" s="29">
        <v>101</v>
      </c>
      <c r="B122" s="111"/>
      <c r="C122" s="112" t="s">
        <v>255</v>
      </c>
      <c r="D122" s="112" t="s">
        <v>330</v>
      </c>
      <c r="E122" s="112" t="s">
        <v>228</v>
      </c>
      <c r="F122" s="112" t="s">
        <v>268</v>
      </c>
      <c r="G122" s="113">
        <v>15</v>
      </c>
      <c r="H122" s="113"/>
      <c r="I122" s="113"/>
      <c r="J122" s="29" t="s">
        <v>228</v>
      </c>
      <c r="K122" s="113">
        <v>5</v>
      </c>
      <c r="L122" s="52">
        <f>VLOOKUP(K122,Reinigungstage!A10:B31,2,FALSE)</f>
        <v>186.5</v>
      </c>
      <c r="M122" s="52">
        <f t="shared" si="9"/>
        <v>2797.5</v>
      </c>
      <c r="N122" s="114">
        <f t="shared" si="10"/>
        <v>0</v>
      </c>
      <c r="O122" s="52">
        <f ca="1">IF('SVS UnterhaltsRG'!H61="",0,'SVS UnterhaltsRG'!H61)</f>
        <v>0</v>
      </c>
      <c r="P122" s="52">
        <f t="shared" si="11"/>
        <v>0</v>
      </c>
      <c r="Q122" s="52">
        <f t="shared" ca="1" si="12"/>
        <v>0</v>
      </c>
      <c r="R122" s="52">
        <f t="shared" si="13"/>
        <v>0</v>
      </c>
      <c r="S122" s="52">
        <f t="shared" ca="1" si="14"/>
        <v>0</v>
      </c>
      <c r="T122" s="4" t="str">
        <f t="shared" si="15"/>
        <v>Leistungswert eintragen</v>
      </c>
      <c r="U122" s="4">
        <f t="shared" si="16"/>
        <v>138.75</v>
      </c>
      <c r="V122" s="4">
        <f t="shared" si="17"/>
        <v>0</v>
      </c>
    </row>
    <row r="123" spans="1:22" ht="15" customHeight="1" x14ac:dyDescent="0.2">
      <c r="A123" s="29">
        <v>102</v>
      </c>
      <c r="B123" s="111"/>
      <c r="C123" s="112" t="s">
        <v>255</v>
      </c>
      <c r="D123" s="112" t="s">
        <v>330</v>
      </c>
      <c r="E123" s="112" t="s">
        <v>228</v>
      </c>
      <c r="F123" s="112" t="s">
        <v>268</v>
      </c>
      <c r="G123" s="113">
        <v>15</v>
      </c>
      <c r="H123" s="113"/>
      <c r="I123" s="113"/>
      <c r="J123" s="29" t="s">
        <v>228</v>
      </c>
      <c r="K123" s="113">
        <v>5</v>
      </c>
      <c r="L123" s="52">
        <f>VLOOKUP(K123,Reinigungstage!A10:B31,2,FALSE)</f>
        <v>186.5</v>
      </c>
      <c r="M123" s="52">
        <f t="shared" si="9"/>
        <v>2797.5</v>
      </c>
      <c r="N123" s="114">
        <f t="shared" si="10"/>
        <v>0</v>
      </c>
      <c r="O123" s="52">
        <f ca="1">IF('SVS UnterhaltsRG'!H61="",0,'SVS UnterhaltsRG'!H61)</f>
        <v>0</v>
      </c>
      <c r="P123" s="52">
        <f t="shared" si="11"/>
        <v>0</v>
      </c>
      <c r="Q123" s="52">
        <f t="shared" ca="1" si="12"/>
        <v>0</v>
      </c>
      <c r="R123" s="52">
        <f t="shared" si="13"/>
        <v>0</v>
      </c>
      <c r="S123" s="52">
        <f t="shared" ca="1" si="14"/>
        <v>0</v>
      </c>
      <c r="T123" s="4" t="str">
        <f t="shared" si="15"/>
        <v>Leistungswert eintragen</v>
      </c>
      <c r="U123" s="4">
        <f t="shared" si="16"/>
        <v>138.75</v>
      </c>
      <c r="V123" s="4">
        <f t="shared" si="17"/>
        <v>0</v>
      </c>
    </row>
    <row r="124" spans="1:22" ht="15" customHeight="1" x14ac:dyDescent="0.2">
      <c r="A124" s="29">
        <v>103</v>
      </c>
      <c r="B124" s="111" t="s">
        <v>381</v>
      </c>
      <c r="C124" s="112" t="s">
        <v>255</v>
      </c>
      <c r="D124" s="112">
        <v>128</v>
      </c>
      <c r="E124" s="112" t="s">
        <v>244</v>
      </c>
      <c r="F124" s="112" t="s">
        <v>268</v>
      </c>
      <c r="G124" s="113">
        <v>61.53</v>
      </c>
      <c r="H124" s="113"/>
      <c r="I124" s="113"/>
      <c r="J124" s="29" t="s">
        <v>637</v>
      </c>
      <c r="K124" s="113">
        <v>3</v>
      </c>
      <c r="L124" s="52">
        <f>VLOOKUP(K124,Reinigungstage!A10:B31,2,FALSE)</f>
        <v>111.9</v>
      </c>
      <c r="M124" s="52">
        <f t="shared" si="9"/>
        <v>6885.21</v>
      </c>
      <c r="N124" s="114">
        <f t="shared" si="10"/>
        <v>0</v>
      </c>
      <c r="O124" s="52">
        <f ca="1">IF('SVS UnterhaltsRG'!H61="",0,'SVS UnterhaltsRG'!H61)</f>
        <v>0</v>
      </c>
      <c r="P124" s="52">
        <f t="shared" si="11"/>
        <v>0</v>
      </c>
      <c r="Q124" s="52">
        <f t="shared" ca="1" si="12"/>
        <v>0</v>
      </c>
      <c r="R124" s="52">
        <f t="shared" si="13"/>
        <v>0</v>
      </c>
      <c r="S124" s="52">
        <f t="shared" ca="1" si="14"/>
        <v>0</v>
      </c>
      <c r="T124" s="4" t="str">
        <f t="shared" si="15"/>
        <v>Leistungswert eintragen</v>
      </c>
      <c r="U124" s="4">
        <f t="shared" si="16"/>
        <v>195</v>
      </c>
      <c r="V124" s="4">
        <f t="shared" si="17"/>
        <v>0</v>
      </c>
    </row>
    <row r="125" spans="1:22" ht="15" customHeight="1" x14ac:dyDescent="0.2">
      <c r="A125" s="29">
        <v>104</v>
      </c>
      <c r="B125" s="111" t="s">
        <v>382</v>
      </c>
      <c r="C125" s="112" t="s">
        <v>255</v>
      </c>
      <c r="D125" s="112">
        <v>127</v>
      </c>
      <c r="E125" s="112" t="s">
        <v>244</v>
      </c>
      <c r="F125" s="112" t="s">
        <v>268</v>
      </c>
      <c r="G125" s="113">
        <v>61.6</v>
      </c>
      <c r="H125" s="113"/>
      <c r="I125" s="113"/>
      <c r="J125" s="29" t="s">
        <v>637</v>
      </c>
      <c r="K125" s="113">
        <v>3</v>
      </c>
      <c r="L125" s="52">
        <f>VLOOKUP(K125,Reinigungstage!A10:B31,2,FALSE)</f>
        <v>111.9</v>
      </c>
      <c r="M125" s="52">
        <f t="shared" si="9"/>
        <v>6893.04</v>
      </c>
      <c r="N125" s="114">
        <f t="shared" si="10"/>
        <v>0</v>
      </c>
      <c r="O125" s="52">
        <f ca="1">IF('SVS UnterhaltsRG'!H61="",0,'SVS UnterhaltsRG'!H61)</f>
        <v>0</v>
      </c>
      <c r="P125" s="52">
        <f t="shared" si="11"/>
        <v>0</v>
      </c>
      <c r="Q125" s="52">
        <f t="shared" ca="1" si="12"/>
        <v>0</v>
      </c>
      <c r="R125" s="52">
        <f t="shared" si="13"/>
        <v>0</v>
      </c>
      <c r="S125" s="52">
        <f t="shared" ca="1" si="14"/>
        <v>0</v>
      </c>
      <c r="T125" s="4" t="str">
        <f t="shared" si="15"/>
        <v>Leistungswert eintragen</v>
      </c>
      <c r="U125" s="4">
        <f t="shared" si="16"/>
        <v>195</v>
      </c>
      <c r="V125" s="4">
        <f t="shared" si="17"/>
        <v>0</v>
      </c>
    </row>
    <row r="126" spans="1:22" ht="15" customHeight="1" x14ac:dyDescent="0.2">
      <c r="A126" s="29">
        <v>105</v>
      </c>
      <c r="B126" s="111" t="s">
        <v>383</v>
      </c>
      <c r="C126" s="112" t="s">
        <v>255</v>
      </c>
      <c r="D126" s="112">
        <v>126</v>
      </c>
      <c r="E126" s="112" t="s">
        <v>244</v>
      </c>
      <c r="F126" s="112" t="s">
        <v>268</v>
      </c>
      <c r="G126" s="113">
        <v>60.22</v>
      </c>
      <c r="H126" s="113"/>
      <c r="I126" s="113"/>
      <c r="J126" s="29" t="s">
        <v>637</v>
      </c>
      <c r="K126" s="113">
        <v>3</v>
      </c>
      <c r="L126" s="52">
        <f>VLOOKUP(K126,Reinigungstage!A10:B31,2,FALSE)</f>
        <v>111.9</v>
      </c>
      <c r="M126" s="52">
        <f t="shared" si="9"/>
        <v>6738.62</v>
      </c>
      <c r="N126" s="114">
        <f t="shared" si="10"/>
        <v>0</v>
      </c>
      <c r="O126" s="52">
        <f ca="1">IF('SVS UnterhaltsRG'!H61="",0,'SVS UnterhaltsRG'!H61)</f>
        <v>0</v>
      </c>
      <c r="P126" s="52">
        <f t="shared" si="11"/>
        <v>0</v>
      </c>
      <c r="Q126" s="52">
        <f t="shared" ca="1" si="12"/>
        <v>0</v>
      </c>
      <c r="R126" s="52">
        <f t="shared" si="13"/>
        <v>0</v>
      </c>
      <c r="S126" s="52">
        <f t="shared" ca="1" si="14"/>
        <v>0</v>
      </c>
      <c r="T126" s="4" t="str">
        <f t="shared" si="15"/>
        <v>Leistungswert eintragen</v>
      </c>
      <c r="U126" s="4">
        <f t="shared" si="16"/>
        <v>195</v>
      </c>
      <c r="V126" s="4">
        <f t="shared" si="17"/>
        <v>0</v>
      </c>
    </row>
    <row r="127" spans="1:22" ht="15" customHeight="1" x14ac:dyDescent="0.2">
      <c r="A127" s="29">
        <v>106</v>
      </c>
      <c r="B127" s="111" t="s">
        <v>384</v>
      </c>
      <c r="C127" s="112" t="s">
        <v>255</v>
      </c>
      <c r="D127" s="112">
        <v>125</v>
      </c>
      <c r="E127" s="112" t="s">
        <v>385</v>
      </c>
      <c r="F127" s="112" t="s">
        <v>268</v>
      </c>
      <c r="G127" s="113">
        <v>51.28</v>
      </c>
      <c r="H127" s="113"/>
      <c r="I127" s="113"/>
      <c r="J127" s="29" t="s">
        <v>636</v>
      </c>
      <c r="K127" s="113">
        <v>5</v>
      </c>
      <c r="L127" s="52">
        <f>VLOOKUP(K127,Reinigungstage!A10:B31,2,FALSE)</f>
        <v>186.5</v>
      </c>
      <c r="M127" s="52">
        <f t="shared" si="9"/>
        <v>9563.7199999999993</v>
      </c>
      <c r="N127" s="114">
        <f t="shared" si="10"/>
        <v>0</v>
      </c>
      <c r="O127" s="52">
        <f ca="1">IF('SVS UnterhaltsRG'!H61="",0,'SVS UnterhaltsRG'!H61)</f>
        <v>0</v>
      </c>
      <c r="P127" s="52">
        <f t="shared" si="11"/>
        <v>0</v>
      </c>
      <c r="Q127" s="52">
        <f t="shared" ca="1" si="12"/>
        <v>0</v>
      </c>
      <c r="R127" s="52">
        <f t="shared" si="13"/>
        <v>0</v>
      </c>
      <c r="S127" s="52">
        <f t="shared" ca="1" si="14"/>
        <v>0</v>
      </c>
      <c r="T127" s="4" t="str">
        <f t="shared" si="15"/>
        <v>Leistungswert eintragen</v>
      </c>
      <c r="U127" s="4">
        <f t="shared" si="16"/>
        <v>300</v>
      </c>
      <c r="V127" s="4">
        <f t="shared" si="17"/>
        <v>0</v>
      </c>
    </row>
    <row r="128" spans="1:22" ht="15" customHeight="1" x14ac:dyDescent="0.2">
      <c r="A128" s="29">
        <v>107</v>
      </c>
      <c r="B128" s="111" t="s">
        <v>386</v>
      </c>
      <c r="C128" s="112" t="s">
        <v>255</v>
      </c>
      <c r="D128" s="112">
        <v>112</v>
      </c>
      <c r="E128" s="112" t="s">
        <v>244</v>
      </c>
      <c r="F128" s="112" t="s">
        <v>268</v>
      </c>
      <c r="G128" s="113">
        <v>61.75</v>
      </c>
      <c r="H128" s="113"/>
      <c r="I128" s="113"/>
      <c r="J128" s="29" t="s">
        <v>637</v>
      </c>
      <c r="K128" s="113">
        <v>3</v>
      </c>
      <c r="L128" s="52">
        <f>VLOOKUP(K128,Reinigungstage!A10:B31,2,FALSE)</f>
        <v>111.9</v>
      </c>
      <c r="M128" s="52">
        <f t="shared" si="9"/>
        <v>6909.83</v>
      </c>
      <c r="N128" s="114">
        <f t="shared" si="10"/>
        <v>0</v>
      </c>
      <c r="O128" s="52">
        <f ca="1">IF('SVS UnterhaltsRG'!H61="",0,'SVS UnterhaltsRG'!H61)</f>
        <v>0</v>
      </c>
      <c r="P128" s="52">
        <f t="shared" si="11"/>
        <v>0</v>
      </c>
      <c r="Q128" s="52">
        <f t="shared" ca="1" si="12"/>
        <v>0</v>
      </c>
      <c r="R128" s="52">
        <f t="shared" si="13"/>
        <v>0</v>
      </c>
      <c r="S128" s="52">
        <f t="shared" ca="1" si="14"/>
        <v>0</v>
      </c>
      <c r="T128" s="4" t="str">
        <f t="shared" si="15"/>
        <v>Leistungswert eintragen</v>
      </c>
      <c r="U128" s="4">
        <f t="shared" si="16"/>
        <v>195</v>
      </c>
      <c r="V128" s="4">
        <f t="shared" si="17"/>
        <v>0</v>
      </c>
    </row>
    <row r="129" spans="1:22" ht="15" customHeight="1" x14ac:dyDescent="0.2">
      <c r="A129" s="29">
        <v>108</v>
      </c>
      <c r="B129" s="111" t="s">
        <v>387</v>
      </c>
      <c r="C129" s="112" t="s">
        <v>255</v>
      </c>
      <c r="D129" s="112">
        <v>111</v>
      </c>
      <c r="E129" s="112" t="s">
        <v>244</v>
      </c>
      <c r="F129" s="112" t="s">
        <v>268</v>
      </c>
      <c r="G129" s="113">
        <v>61.5</v>
      </c>
      <c r="H129" s="113"/>
      <c r="I129" s="113"/>
      <c r="J129" s="29" t="s">
        <v>637</v>
      </c>
      <c r="K129" s="113">
        <v>3</v>
      </c>
      <c r="L129" s="52">
        <f>VLOOKUP(K129,Reinigungstage!A10:B31,2,FALSE)</f>
        <v>111.9</v>
      </c>
      <c r="M129" s="52">
        <f t="shared" si="9"/>
        <v>6881.85</v>
      </c>
      <c r="N129" s="114">
        <f t="shared" si="10"/>
        <v>0</v>
      </c>
      <c r="O129" s="52">
        <f ca="1">IF('SVS UnterhaltsRG'!H61="",0,'SVS UnterhaltsRG'!H61)</f>
        <v>0</v>
      </c>
      <c r="P129" s="52">
        <f t="shared" si="11"/>
        <v>0</v>
      </c>
      <c r="Q129" s="52">
        <f t="shared" ca="1" si="12"/>
        <v>0</v>
      </c>
      <c r="R129" s="52">
        <f t="shared" si="13"/>
        <v>0</v>
      </c>
      <c r="S129" s="52">
        <f t="shared" ca="1" si="14"/>
        <v>0</v>
      </c>
      <c r="T129" s="4" t="str">
        <f t="shared" si="15"/>
        <v>Leistungswert eintragen</v>
      </c>
      <c r="U129" s="4">
        <f t="shared" si="16"/>
        <v>195</v>
      </c>
      <c r="V129" s="4">
        <f t="shared" si="17"/>
        <v>0</v>
      </c>
    </row>
    <row r="130" spans="1:22" ht="15" customHeight="1" x14ac:dyDescent="0.2">
      <c r="A130" s="29">
        <v>109</v>
      </c>
      <c r="B130" s="111" t="s">
        <v>388</v>
      </c>
      <c r="C130" s="112" t="s">
        <v>255</v>
      </c>
      <c r="D130" s="112">
        <v>110</v>
      </c>
      <c r="E130" s="112" t="s">
        <v>244</v>
      </c>
      <c r="F130" s="112" t="s">
        <v>268</v>
      </c>
      <c r="G130" s="113">
        <v>42.39</v>
      </c>
      <c r="H130" s="113"/>
      <c r="I130" s="113"/>
      <c r="J130" s="29" t="s">
        <v>637</v>
      </c>
      <c r="K130" s="113">
        <v>3</v>
      </c>
      <c r="L130" s="52">
        <f>VLOOKUP(K130,Reinigungstage!A10:B31,2,FALSE)</f>
        <v>111.9</v>
      </c>
      <c r="M130" s="52">
        <f t="shared" si="9"/>
        <v>4743.4399999999996</v>
      </c>
      <c r="N130" s="114">
        <f t="shared" si="10"/>
        <v>0</v>
      </c>
      <c r="O130" s="52">
        <f ca="1">IF('SVS UnterhaltsRG'!H61="",0,'SVS UnterhaltsRG'!H61)</f>
        <v>0</v>
      </c>
      <c r="P130" s="52">
        <f t="shared" si="11"/>
        <v>0</v>
      </c>
      <c r="Q130" s="52">
        <f t="shared" ca="1" si="12"/>
        <v>0</v>
      </c>
      <c r="R130" s="52">
        <f t="shared" si="13"/>
        <v>0</v>
      </c>
      <c r="S130" s="52">
        <f t="shared" ca="1" si="14"/>
        <v>0</v>
      </c>
      <c r="T130" s="4" t="str">
        <f t="shared" si="15"/>
        <v>Leistungswert eintragen</v>
      </c>
      <c r="U130" s="4">
        <f t="shared" si="16"/>
        <v>195</v>
      </c>
      <c r="V130" s="4">
        <f t="shared" si="17"/>
        <v>0</v>
      </c>
    </row>
    <row r="131" spans="1:22" ht="15" customHeight="1" x14ac:dyDescent="0.2">
      <c r="A131" s="29">
        <v>110</v>
      </c>
      <c r="B131" s="111" t="s">
        <v>389</v>
      </c>
      <c r="C131" s="112" t="s">
        <v>255</v>
      </c>
      <c r="D131" s="112">
        <v>109</v>
      </c>
      <c r="E131" s="112" t="s">
        <v>244</v>
      </c>
      <c r="F131" s="112" t="s">
        <v>268</v>
      </c>
      <c r="G131" s="113">
        <v>61.34</v>
      </c>
      <c r="H131" s="113"/>
      <c r="I131" s="113"/>
      <c r="J131" s="29" t="s">
        <v>637</v>
      </c>
      <c r="K131" s="113">
        <v>3</v>
      </c>
      <c r="L131" s="52">
        <f>VLOOKUP(K131,Reinigungstage!A10:B31,2,FALSE)</f>
        <v>111.9</v>
      </c>
      <c r="M131" s="52">
        <f t="shared" si="9"/>
        <v>6863.95</v>
      </c>
      <c r="N131" s="114">
        <f t="shared" si="10"/>
        <v>0</v>
      </c>
      <c r="O131" s="52">
        <f ca="1">IF('SVS UnterhaltsRG'!H61="",0,'SVS UnterhaltsRG'!H61)</f>
        <v>0</v>
      </c>
      <c r="P131" s="52">
        <f t="shared" si="11"/>
        <v>0</v>
      </c>
      <c r="Q131" s="52">
        <f t="shared" ca="1" si="12"/>
        <v>0</v>
      </c>
      <c r="R131" s="52">
        <f t="shared" si="13"/>
        <v>0</v>
      </c>
      <c r="S131" s="52">
        <f t="shared" ca="1" si="14"/>
        <v>0</v>
      </c>
      <c r="T131" s="4" t="str">
        <f t="shared" si="15"/>
        <v>Leistungswert eintragen</v>
      </c>
      <c r="U131" s="4">
        <f t="shared" si="16"/>
        <v>195</v>
      </c>
      <c r="V131" s="4">
        <f t="shared" si="17"/>
        <v>0</v>
      </c>
    </row>
    <row r="132" spans="1:22" ht="15" customHeight="1" x14ac:dyDescent="0.2">
      <c r="A132" s="29">
        <v>111</v>
      </c>
      <c r="B132" s="111" t="s">
        <v>390</v>
      </c>
      <c r="C132" s="112" t="s">
        <v>255</v>
      </c>
      <c r="D132" s="112" t="s">
        <v>330</v>
      </c>
      <c r="E132" s="112" t="s">
        <v>240</v>
      </c>
      <c r="F132" s="112" t="s">
        <v>268</v>
      </c>
      <c r="G132" s="113">
        <v>63.35</v>
      </c>
      <c r="H132" s="113"/>
      <c r="I132" s="113"/>
      <c r="J132" s="29" t="s">
        <v>636</v>
      </c>
      <c r="K132" s="113">
        <v>5</v>
      </c>
      <c r="L132" s="52">
        <f>VLOOKUP(K132,Reinigungstage!A10:B31,2,FALSE)</f>
        <v>186.5</v>
      </c>
      <c r="M132" s="52">
        <f t="shared" si="9"/>
        <v>11814.78</v>
      </c>
      <c r="N132" s="114">
        <f t="shared" si="10"/>
        <v>0</v>
      </c>
      <c r="O132" s="52">
        <f ca="1">IF('SVS UnterhaltsRG'!H61="",0,'SVS UnterhaltsRG'!H61)</f>
        <v>0</v>
      </c>
      <c r="P132" s="52">
        <f t="shared" si="11"/>
        <v>0</v>
      </c>
      <c r="Q132" s="52">
        <f t="shared" ca="1" si="12"/>
        <v>0</v>
      </c>
      <c r="R132" s="52">
        <f t="shared" si="13"/>
        <v>0</v>
      </c>
      <c r="S132" s="52">
        <f t="shared" ca="1" si="14"/>
        <v>0</v>
      </c>
      <c r="T132" s="4" t="str">
        <f t="shared" si="15"/>
        <v>Leistungswert eintragen</v>
      </c>
      <c r="U132" s="4">
        <f t="shared" si="16"/>
        <v>300</v>
      </c>
      <c r="V132" s="4">
        <f t="shared" si="17"/>
        <v>0</v>
      </c>
    </row>
    <row r="133" spans="1:22" ht="15" customHeight="1" x14ac:dyDescent="0.2">
      <c r="A133" s="29">
        <v>112</v>
      </c>
      <c r="B133" s="111" t="s">
        <v>391</v>
      </c>
      <c r="C133" s="112" t="s">
        <v>287</v>
      </c>
      <c r="D133" s="112" t="s">
        <v>330</v>
      </c>
      <c r="E133" s="112" t="s">
        <v>392</v>
      </c>
      <c r="F133" s="112" t="s">
        <v>393</v>
      </c>
      <c r="G133" s="113">
        <v>23.83</v>
      </c>
      <c r="H133" s="113"/>
      <c r="I133" s="113">
        <v>3</v>
      </c>
      <c r="J133" s="29" t="s">
        <v>636</v>
      </c>
      <c r="K133" s="113">
        <v>5</v>
      </c>
      <c r="L133" s="52">
        <f>VLOOKUP(K133,Reinigungstage!A10:B31,2,FALSE)</f>
        <v>186.5</v>
      </c>
      <c r="M133" s="52">
        <f t="shared" si="9"/>
        <v>4444.3</v>
      </c>
      <c r="N133" s="114">
        <f t="shared" si="10"/>
        <v>0</v>
      </c>
      <c r="O133" s="52">
        <f ca="1">IF('SVS UnterhaltsRG'!H61="",0,'SVS UnterhaltsRG'!H61)</f>
        <v>0</v>
      </c>
      <c r="P133" s="52">
        <f t="shared" si="11"/>
        <v>0</v>
      </c>
      <c r="Q133" s="52">
        <f t="shared" ca="1" si="12"/>
        <v>0</v>
      </c>
      <c r="R133" s="52">
        <f t="shared" si="13"/>
        <v>0</v>
      </c>
      <c r="S133" s="52">
        <f t="shared" ca="1" si="14"/>
        <v>0</v>
      </c>
      <c r="T133" s="4" t="str">
        <f t="shared" si="15"/>
        <v>Leistungswert eintragen</v>
      </c>
      <c r="U133" s="4">
        <f t="shared" si="16"/>
        <v>300</v>
      </c>
      <c r="V133" s="4">
        <f t="shared" si="17"/>
        <v>0</v>
      </c>
    </row>
    <row r="134" spans="1:22" ht="10.5" x14ac:dyDescent="0.2">
      <c r="A134" s="29">
        <v>113</v>
      </c>
      <c r="B134" s="111" t="s">
        <v>394</v>
      </c>
      <c r="C134" s="112" t="s">
        <v>287</v>
      </c>
      <c r="D134" s="112" t="s">
        <v>330</v>
      </c>
      <c r="E134" s="112" t="s">
        <v>392</v>
      </c>
      <c r="F134" s="112" t="s">
        <v>395</v>
      </c>
      <c r="G134" s="113">
        <v>17</v>
      </c>
      <c r="H134" s="113"/>
      <c r="I134" s="113"/>
      <c r="J134" s="29" t="s">
        <v>636</v>
      </c>
      <c r="K134" s="113">
        <v>5</v>
      </c>
      <c r="L134" s="52">
        <f>VLOOKUP(K134,Reinigungstage!A10:B31,2,FALSE)</f>
        <v>186.5</v>
      </c>
      <c r="M134" s="52">
        <f t="shared" si="9"/>
        <v>3170.5</v>
      </c>
      <c r="N134" s="114">
        <f t="shared" si="10"/>
        <v>0</v>
      </c>
      <c r="O134" s="52">
        <f ca="1">IF('SVS UnterhaltsRG'!H61="",0,'SVS UnterhaltsRG'!H61)</f>
        <v>0</v>
      </c>
      <c r="P134" s="52">
        <f t="shared" si="11"/>
        <v>0</v>
      </c>
      <c r="Q134" s="52">
        <f t="shared" ca="1" si="12"/>
        <v>0</v>
      </c>
      <c r="R134" s="52">
        <f t="shared" si="13"/>
        <v>0</v>
      </c>
      <c r="S134" s="52">
        <f t="shared" ca="1" si="14"/>
        <v>0</v>
      </c>
      <c r="T134" s="4" t="str">
        <f t="shared" si="15"/>
        <v>Leistungswert eintragen</v>
      </c>
      <c r="U134" s="4">
        <f t="shared" si="16"/>
        <v>300</v>
      </c>
      <c r="V134" s="4">
        <f t="shared" si="17"/>
        <v>0</v>
      </c>
    </row>
    <row r="135" spans="1:22" ht="15" customHeight="1" x14ac:dyDescent="0.2">
      <c r="A135" s="29">
        <v>114</v>
      </c>
      <c r="B135" s="111" t="s">
        <v>396</v>
      </c>
      <c r="C135" s="112" t="s">
        <v>287</v>
      </c>
      <c r="D135" s="112" t="s">
        <v>397</v>
      </c>
      <c r="E135" s="112" t="s">
        <v>398</v>
      </c>
      <c r="F135" s="112" t="s">
        <v>268</v>
      </c>
      <c r="G135" s="113">
        <v>16.97</v>
      </c>
      <c r="H135" s="113"/>
      <c r="I135" s="113"/>
      <c r="J135" s="29" t="s">
        <v>439</v>
      </c>
      <c r="K135" s="113">
        <v>2</v>
      </c>
      <c r="L135" s="52">
        <f>VLOOKUP(K135,Reinigungstage!A10:B31,2,FALSE)</f>
        <v>77.489999999999995</v>
      </c>
      <c r="M135" s="52">
        <f t="shared" si="9"/>
        <v>1315.01</v>
      </c>
      <c r="N135" s="114">
        <f t="shared" si="10"/>
        <v>0</v>
      </c>
      <c r="O135" s="52">
        <f ca="1">IF('SVS UnterhaltsRG'!H61="",0,'SVS UnterhaltsRG'!H61)</f>
        <v>0</v>
      </c>
      <c r="P135" s="52">
        <f t="shared" si="11"/>
        <v>0</v>
      </c>
      <c r="Q135" s="52">
        <f t="shared" ca="1" si="12"/>
        <v>0</v>
      </c>
      <c r="R135" s="52">
        <f t="shared" si="13"/>
        <v>0</v>
      </c>
      <c r="S135" s="52">
        <f t="shared" ca="1" si="14"/>
        <v>0</v>
      </c>
      <c r="T135" s="4" t="str">
        <f t="shared" si="15"/>
        <v>Leistungswert eintragen</v>
      </c>
      <c r="U135" s="4">
        <f t="shared" si="16"/>
        <v>168.75</v>
      </c>
      <c r="V135" s="4">
        <f t="shared" si="17"/>
        <v>0</v>
      </c>
    </row>
    <row r="136" spans="1:22" ht="21" x14ac:dyDescent="0.2">
      <c r="A136" s="29">
        <v>115</v>
      </c>
      <c r="B136" s="111" t="s">
        <v>399</v>
      </c>
      <c r="C136" s="112" t="s">
        <v>287</v>
      </c>
      <c r="D136" s="112" t="s">
        <v>400</v>
      </c>
      <c r="E136" s="112" t="s">
        <v>401</v>
      </c>
      <c r="F136" s="112" t="s">
        <v>241</v>
      </c>
      <c r="G136" s="113">
        <v>10</v>
      </c>
      <c r="H136" s="113"/>
      <c r="I136" s="113"/>
      <c r="J136" s="29" t="s">
        <v>500</v>
      </c>
      <c r="K136" s="113">
        <v>0</v>
      </c>
      <c r="L136" s="52">
        <f>VLOOKUP(K136,Reinigungstage!A10:B31,2,FALSE)</f>
        <v>0</v>
      </c>
      <c r="M136" s="52">
        <f t="shared" si="9"/>
        <v>0</v>
      </c>
      <c r="N136" s="114">
        <f t="shared" si="10"/>
        <v>0</v>
      </c>
      <c r="O136" s="52">
        <f ca="1">IF('SVS UnterhaltsRG'!H61="",0,'SVS UnterhaltsRG'!H61)</f>
        <v>0</v>
      </c>
      <c r="P136" s="52">
        <f t="shared" si="11"/>
        <v>0</v>
      </c>
      <c r="Q136" s="52">
        <f t="shared" si="12"/>
        <v>0</v>
      </c>
      <c r="R136" s="52">
        <f t="shared" si="13"/>
        <v>0</v>
      </c>
      <c r="S136" s="52">
        <f t="shared" si="14"/>
        <v>0</v>
      </c>
      <c r="T136" s="4" t="str">
        <f t="shared" si="15"/>
        <v/>
      </c>
      <c r="U136" s="4">
        <f t="shared" si="16"/>
        <v>262.5</v>
      </c>
      <c r="V136" s="4">
        <f t="shared" si="17"/>
        <v>0</v>
      </c>
    </row>
    <row r="137" spans="1:22" ht="15" customHeight="1" x14ac:dyDescent="0.2">
      <c r="A137" s="29">
        <v>116</v>
      </c>
      <c r="B137" s="111" t="s">
        <v>402</v>
      </c>
      <c r="C137" s="112" t="s">
        <v>287</v>
      </c>
      <c r="D137" s="112" t="s">
        <v>403</v>
      </c>
      <c r="E137" s="112" t="s">
        <v>404</v>
      </c>
      <c r="F137" s="112" t="s">
        <v>241</v>
      </c>
      <c r="G137" s="113">
        <v>16.5</v>
      </c>
      <c r="H137" s="113"/>
      <c r="I137" s="113"/>
      <c r="J137" s="29" t="s">
        <v>634</v>
      </c>
      <c r="K137" s="113">
        <v>0</v>
      </c>
      <c r="L137" s="52">
        <f>VLOOKUP(K137,Reinigungstage!A10:B31,2,FALSE)</f>
        <v>0</v>
      </c>
      <c r="M137" s="52">
        <f t="shared" si="9"/>
        <v>0</v>
      </c>
      <c r="N137" s="114">
        <f t="shared" si="10"/>
        <v>0</v>
      </c>
      <c r="O137" s="52">
        <f ca="1">IF('SVS UnterhaltsRG'!H61="",0,'SVS UnterhaltsRG'!H61)</f>
        <v>0</v>
      </c>
      <c r="P137" s="52">
        <f t="shared" si="11"/>
        <v>0</v>
      </c>
      <c r="Q137" s="52">
        <f t="shared" si="12"/>
        <v>0</v>
      </c>
      <c r="R137" s="52">
        <f t="shared" si="13"/>
        <v>0</v>
      </c>
      <c r="S137" s="52">
        <f t="shared" si="14"/>
        <v>0</v>
      </c>
      <c r="T137" s="4" t="str">
        <f t="shared" si="15"/>
        <v/>
      </c>
      <c r="U137" s="4">
        <f t="shared" si="16"/>
        <v>166.25</v>
      </c>
      <c r="V137" s="4">
        <f t="shared" si="17"/>
        <v>0</v>
      </c>
    </row>
    <row r="138" spans="1:22" ht="15" customHeight="1" x14ac:dyDescent="0.2">
      <c r="A138" s="29">
        <v>117</v>
      </c>
      <c r="B138" s="111" t="s">
        <v>405</v>
      </c>
      <c r="C138" s="112" t="s">
        <v>287</v>
      </c>
      <c r="D138" s="112" t="s">
        <v>406</v>
      </c>
      <c r="E138" s="112" t="s">
        <v>407</v>
      </c>
      <c r="F138" s="112" t="s">
        <v>241</v>
      </c>
      <c r="G138" s="113">
        <v>15.24</v>
      </c>
      <c r="H138" s="113"/>
      <c r="I138" s="113"/>
      <c r="J138" s="29" t="s">
        <v>638</v>
      </c>
      <c r="K138" s="113">
        <v>0</v>
      </c>
      <c r="L138" s="52">
        <f>VLOOKUP(K138,Reinigungstage!A10:B31,2,FALSE)</f>
        <v>0</v>
      </c>
      <c r="M138" s="52">
        <f t="shared" si="9"/>
        <v>0</v>
      </c>
      <c r="N138" s="114">
        <f t="shared" si="10"/>
        <v>0</v>
      </c>
      <c r="O138" s="52">
        <f ca="1">IF('SVS UnterhaltsRG'!H61="",0,'SVS UnterhaltsRG'!H61)</f>
        <v>0</v>
      </c>
      <c r="P138" s="52">
        <f t="shared" si="11"/>
        <v>0</v>
      </c>
      <c r="Q138" s="52">
        <f t="shared" si="12"/>
        <v>0</v>
      </c>
      <c r="R138" s="52">
        <f t="shared" si="13"/>
        <v>0</v>
      </c>
      <c r="S138" s="52">
        <f t="shared" si="14"/>
        <v>0</v>
      </c>
      <c r="T138" s="4" t="str">
        <f t="shared" si="15"/>
        <v/>
      </c>
      <c r="U138" s="4">
        <f t="shared" si="16"/>
        <v>88.75</v>
      </c>
      <c r="V138" s="4">
        <f t="shared" si="17"/>
        <v>0</v>
      </c>
    </row>
    <row r="139" spans="1:22" ht="15" customHeight="1" x14ac:dyDescent="0.2">
      <c r="A139" s="29">
        <v>118</v>
      </c>
      <c r="B139" s="111" t="s">
        <v>408</v>
      </c>
      <c r="C139" s="112" t="s">
        <v>287</v>
      </c>
      <c r="D139" s="112" t="s">
        <v>409</v>
      </c>
      <c r="E139" s="112" t="s">
        <v>401</v>
      </c>
      <c r="F139" s="112" t="s">
        <v>241</v>
      </c>
      <c r="G139" s="113">
        <v>10.8</v>
      </c>
      <c r="H139" s="113"/>
      <c r="I139" s="113"/>
      <c r="J139" s="29" t="s">
        <v>500</v>
      </c>
      <c r="K139" s="113">
        <v>0</v>
      </c>
      <c r="L139" s="52">
        <f>VLOOKUP(K139,Reinigungstage!A10:B31,2,FALSE)</f>
        <v>0</v>
      </c>
      <c r="M139" s="52">
        <f t="shared" si="9"/>
        <v>0</v>
      </c>
      <c r="N139" s="114">
        <f t="shared" si="10"/>
        <v>0</v>
      </c>
      <c r="O139" s="52">
        <f ca="1">IF('SVS UnterhaltsRG'!H61="",0,'SVS UnterhaltsRG'!H61)</f>
        <v>0</v>
      </c>
      <c r="P139" s="52">
        <f t="shared" si="11"/>
        <v>0</v>
      </c>
      <c r="Q139" s="52">
        <f t="shared" si="12"/>
        <v>0</v>
      </c>
      <c r="R139" s="52">
        <f t="shared" si="13"/>
        <v>0</v>
      </c>
      <c r="S139" s="52">
        <f t="shared" si="14"/>
        <v>0</v>
      </c>
      <c r="T139" s="4" t="str">
        <f t="shared" si="15"/>
        <v/>
      </c>
      <c r="U139" s="4">
        <f t="shared" si="16"/>
        <v>262.5</v>
      </c>
      <c r="V139" s="4">
        <f t="shared" si="17"/>
        <v>0</v>
      </c>
    </row>
    <row r="140" spans="1:22" ht="15" customHeight="1" x14ac:dyDescent="0.2">
      <c r="A140" s="29">
        <v>119</v>
      </c>
      <c r="B140" s="111" t="s">
        <v>410</v>
      </c>
      <c r="C140" s="112" t="s">
        <v>287</v>
      </c>
      <c r="D140" s="112" t="s">
        <v>411</v>
      </c>
      <c r="E140" s="112" t="s">
        <v>244</v>
      </c>
      <c r="F140" s="112" t="s">
        <v>268</v>
      </c>
      <c r="G140" s="113">
        <v>67.5</v>
      </c>
      <c r="H140" s="113"/>
      <c r="I140" s="113"/>
      <c r="J140" s="29" t="s">
        <v>637</v>
      </c>
      <c r="K140" s="113">
        <v>3</v>
      </c>
      <c r="L140" s="52">
        <f>VLOOKUP(K140,Reinigungstage!A10:B31,2,FALSE)</f>
        <v>111.9</v>
      </c>
      <c r="M140" s="52">
        <f t="shared" si="9"/>
        <v>7553.25</v>
      </c>
      <c r="N140" s="114">
        <f t="shared" si="10"/>
        <v>0</v>
      </c>
      <c r="O140" s="52">
        <f ca="1">IF('SVS UnterhaltsRG'!H61="",0,'SVS UnterhaltsRG'!H61)</f>
        <v>0</v>
      </c>
      <c r="P140" s="52">
        <f t="shared" si="11"/>
        <v>0</v>
      </c>
      <c r="Q140" s="52">
        <f t="shared" ca="1" si="12"/>
        <v>0</v>
      </c>
      <c r="R140" s="52">
        <f t="shared" si="13"/>
        <v>0</v>
      </c>
      <c r="S140" s="52">
        <f t="shared" ca="1" si="14"/>
        <v>0</v>
      </c>
      <c r="T140" s="4" t="str">
        <f t="shared" si="15"/>
        <v>Leistungswert eintragen</v>
      </c>
      <c r="U140" s="4">
        <f t="shared" si="16"/>
        <v>195</v>
      </c>
      <c r="V140" s="4">
        <f t="shared" si="17"/>
        <v>0</v>
      </c>
    </row>
    <row r="141" spans="1:22" ht="15" customHeight="1" x14ac:dyDescent="0.2">
      <c r="A141" s="29">
        <v>120</v>
      </c>
      <c r="B141" s="111" t="s">
        <v>412</v>
      </c>
      <c r="C141" s="112" t="s">
        <v>287</v>
      </c>
      <c r="D141" s="112" t="s">
        <v>330</v>
      </c>
      <c r="E141" s="112" t="s">
        <v>240</v>
      </c>
      <c r="F141" s="112" t="s">
        <v>257</v>
      </c>
      <c r="G141" s="113">
        <v>18.739999999999998</v>
      </c>
      <c r="H141" s="113"/>
      <c r="I141" s="113"/>
      <c r="J141" s="29" t="s">
        <v>636</v>
      </c>
      <c r="K141" s="113">
        <v>5</v>
      </c>
      <c r="L141" s="52">
        <f>VLOOKUP(K141,Reinigungstage!A10:B31,2,FALSE)</f>
        <v>186.5</v>
      </c>
      <c r="M141" s="52">
        <f t="shared" si="9"/>
        <v>3495.01</v>
      </c>
      <c r="N141" s="114">
        <f t="shared" si="10"/>
        <v>0</v>
      </c>
      <c r="O141" s="52">
        <f ca="1">IF('SVS UnterhaltsRG'!H61="",0,'SVS UnterhaltsRG'!H61)</f>
        <v>0</v>
      </c>
      <c r="P141" s="52">
        <f t="shared" si="11"/>
        <v>0</v>
      </c>
      <c r="Q141" s="52">
        <f t="shared" ca="1" si="12"/>
        <v>0</v>
      </c>
      <c r="R141" s="52">
        <f t="shared" si="13"/>
        <v>0</v>
      </c>
      <c r="S141" s="52">
        <f t="shared" ca="1" si="14"/>
        <v>0</v>
      </c>
      <c r="T141" s="4" t="str">
        <f t="shared" si="15"/>
        <v>Leistungswert eintragen</v>
      </c>
      <c r="U141" s="4">
        <f t="shared" si="16"/>
        <v>300</v>
      </c>
      <c r="V141" s="4">
        <f t="shared" si="17"/>
        <v>0</v>
      </c>
    </row>
    <row r="142" spans="1:22" ht="15" customHeight="1" x14ac:dyDescent="0.2">
      <c r="A142" s="29">
        <v>121</v>
      </c>
      <c r="B142" s="111" t="s">
        <v>413</v>
      </c>
      <c r="C142" s="112" t="s">
        <v>287</v>
      </c>
      <c r="D142" s="112" t="s">
        <v>414</v>
      </c>
      <c r="E142" s="112" t="s">
        <v>415</v>
      </c>
      <c r="F142" s="112" t="s">
        <v>241</v>
      </c>
      <c r="G142" s="113">
        <v>34.020000000000003</v>
      </c>
      <c r="H142" s="113"/>
      <c r="I142" s="113"/>
      <c r="J142" s="29" t="s">
        <v>634</v>
      </c>
      <c r="K142" s="113">
        <v>1</v>
      </c>
      <c r="L142" s="52">
        <f>VLOOKUP(K142,Reinigungstage!A10:B31,2,FALSE)</f>
        <v>38.74</v>
      </c>
      <c r="M142" s="52">
        <f t="shared" si="9"/>
        <v>1317.93</v>
      </c>
      <c r="N142" s="114">
        <f t="shared" si="10"/>
        <v>0</v>
      </c>
      <c r="O142" s="52">
        <f ca="1">IF('SVS UnterhaltsRG'!H61="",0,'SVS UnterhaltsRG'!H61)</f>
        <v>0</v>
      </c>
      <c r="P142" s="52">
        <f t="shared" si="11"/>
        <v>0</v>
      </c>
      <c r="Q142" s="52">
        <f t="shared" ca="1" si="12"/>
        <v>0</v>
      </c>
      <c r="R142" s="52">
        <f t="shared" si="13"/>
        <v>0</v>
      </c>
      <c r="S142" s="52">
        <f t="shared" ca="1" si="14"/>
        <v>0</v>
      </c>
      <c r="T142" s="4" t="str">
        <f t="shared" si="15"/>
        <v>Leistungswert eintragen</v>
      </c>
      <c r="U142" s="4">
        <f t="shared" si="16"/>
        <v>166.25</v>
      </c>
      <c r="V142" s="4">
        <f t="shared" si="17"/>
        <v>0</v>
      </c>
    </row>
    <row r="143" spans="1:22" ht="15" customHeight="1" x14ac:dyDescent="0.2">
      <c r="A143" s="29">
        <v>122</v>
      </c>
      <c r="B143" s="111" t="s">
        <v>416</v>
      </c>
      <c r="C143" s="112" t="s">
        <v>287</v>
      </c>
      <c r="D143" s="112" t="s">
        <v>417</v>
      </c>
      <c r="E143" s="112" t="s">
        <v>401</v>
      </c>
      <c r="F143" s="112" t="s">
        <v>241</v>
      </c>
      <c r="G143" s="113">
        <v>16.38</v>
      </c>
      <c r="H143" s="113"/>
      <c r="I143" s="113"/>
      <c r="J143" s="29" t="s">
        <v>500</v>
      </c>
      <c r="K143" s="113">
        <v>0</v>
      </c>
      <c r="L143" s="52">
        <f>VLOOKUP(K143,Reinigungstage!A10:B31,2,FALSE)</f>
        <v>0</v>
      </c>
      <c r="M143" s="52">
        <f t="shared" si="9"/>
        <v>0</v>
      </c>
      <c r="N143" s="114">
        <f t="shared" si="10"/>
        <v>0</v>
      </c>
      <c r="O143" s="52">
        <f ca="1">IF('SVS UnterhaltsRG'!H61="",0,'SVS UnterhaltsRG'!H61)</f>
        <v>0</v>
      </c>
      <c r="P143" s="52">
        <f t="shared" si="11"/>
        <v>0</v>
      </c>
      <c r="Q143" s="52">
        <f t="shared" si="12"/>
        <v>0</v>
      </c>
      <c r="R143" s="52">
        <f t="shared" si="13"/>
        <v>0</v>
      </c>
      <c r="S143" s="52">
        <f t="shared" si="14"/>
        <v>0</v>
      </c>
      <c r="T143" s="4" t="str">
        <f t="shared" si="15"/>
        <v/>
      </c>
      <c r="U143" s="4">
        <f t="shared" si="16"/>
        <v>262.5</v>
      </c>
      <c r="V143" s="4">
        <f t="shared" si="17"/>
        <v>0</v>
      </c>
    </row>
    <row r="144" spans="1:22" ht="15" customHeight="1" x14ac:dyDescent="0.2">
      <c r="A144" s="29">
        <v>123</v>
      </c>
      <c r="B144" s="111" t="s">
        <v>413</v>
      </c>
      <c r="C144" s="112" t="s">
        <v>287</v>
      </c>
      <c r="D144" s="112" t="s">
        <v>418</v>
      </c>
      <c r="E144" s="112" t="s">
        <v>419</v>
      </c>
      <c r="F144" s="112" t="s">
        <v>268</v>
      </c>
      <c r="G144" s="113">
        <v>34.020000000000003</v>
      </c>
      <c r="H144" s="113"/>
      <c r="I144" s="113"/>
      <c r="J144" s="29" t="s">
        <v>634</v>
      </c>
      <c r="K144" s="113">
        <v>1</v>
      </c>
      <c r="L144" s="52">
        <f>VLOOKUP(K144,Reinigungstage!A10:B31,2,FALSE)</f>
        <v>38.74</v>
      </c>
      <c r="M144" s="52">
        <f t="shared" si="9"/>
        <v>1317.93</v>
      </c>
      <c r="N144" s="114">
        <f t="shared" si="10"/>
        <v>0</v>
      </c>
      <c r="O144" s="52">
        <f ca="1">IF('SVS UnterhaltsRG'!H61="",0,'SVS UnterhaltsRG'!H61)</f>
        <v>0</v>
      </c>
      <c r="P144" s="52">
        <f t="shared" si="11"/>
        <v>0</v>
      </c>
      <c r="Q144" s="52">
        <f t="shared" ca="1" si="12"/>
        <v>0</v>
      </c>
      <c r="R144" s="52">
        <f t="shared" si="13"/>
        <v>0</v>
      </c>
      <c r="S144" s="52">
        <f t="shared" ca="1" si="14"/>
        <v>0</v>
      </c>
      <c r="T144" s="4" t="str">
        <f t="shared" si="15"/>
        <v>Leistungswert eintragen</v>
      </c>
      <c r="U144" s="4">
        <f t="shared" si="16"/>
        <v>166.25</v>
      </c>
      <c r="V144" s="4">
        <f t="shared" si="17"/>
        <v>0</v>
      </c>
    </row>
    <row r="145" spans="1:22" ht="15" customHeight="1" x14ac:dyDescent="0.2">
      <c r="A145" s="29">
        <v>124</v>
      </c>
      <c r="B145" s="111" t="s">
        <v>420</v>
      </c>
      <c r="C145" s="112" t="s">
        <v>287</v>
      </c>
      <c r="D145" s="112" t="s">
        <v>421</v>
      </c>
      <c r="E145" s="112" t="s">
        <v>244</v>
      </c>
      <c r="F145" s="112" t="s">
        <v>268</v>
      </c>
      <c r="G145" s="113">
        <v>79.28</v>
      </c>
      <c r="H145" s="113"/>
      <c r="I145" s="113"/>
      <c r="J145" s="29" t="s">
        <v>637</v>
      </c>
      <c r="K145" s="113">
        <v>3</v>
      </c>
      <c r="L145" s="52">
        <f>VLOOKUP(K145,Reinigungstage!A10:B31,2,FALSE)</f>
        <v>111.9</v>
      </c>
      <c r="M145" s="52">
        <f t="shared" si="9"/>
        <v>8871.43</v>
      </c>
      <c r="N145" s="114">
        <f t="shared" si="10"/>
        <v>0</v>
      </c>
      <c r="O145" s="52">
        <f ca="1">IF('SVS UnterhaltsRG'!H61="",0,'SVS UnterhaltsRG'!H61)</f>
        <v>0</v>
      </c>
      <c r="P145" s="52">
        <f t="shared" si="11"/>
        <v>0</v>
      </c>
      <c r="Q145" s="52">
        <f t="shared" ca="1" si="12"/>
        <v>0</v>
      </c>
      <c r="R145" s="52">
        <f t="shared" si="13"/>
        <v>0</v>
      </c>
      <c r="S145" s="52">
        <f t="shared" ca="1" si="14"/>
        <v>0</v>
      </c>
      <c r="T145" s="4" t="str">
        <f t="shared" si="15"/>
        <v>Leistungswert eintragen</v>
      </c>
      <c r="U145" s="4">
        <f t="shared" si="16"/>
        <v>195</v>
      </c>
      <c r="V145" s="4">
        <f t="shared" si="17"/>
        <v>0</v>
      </c>
    </row>
    <row r="146" spans="1:22" ht="15" customHeight="1" x14ac:dyDescent="0.2">
      <c r="A146" s="29">
        <v>125</v>
      </c>
      <c r="B146" s="111"/>
      <c r="C146" s="112" t="s">
        <v>287</v>
      </c>
      <c r="D146" s="112" t="s">
        <v>422</v>
      </c>
      <c r="E146" s="112" t="s">
        <v>423</v>
      </c>
      <c r="F146" s="112" t="s">
        <v>332</v>
      </c>
      <c r="G146" s="113">
        <v>6</v>
      </c>
      <c r="H146" s="113"/>
      <c r="I146" s="113"/>
      <c r="J146" s="29" t="s">
        <v>500</v>
      </c>
      <c r="K146" s="113">
        <v>0</v>
      </c>
      <c r="L146" s="52">
        <f>VLOOKUP(K146,Reinigungstage!A10:B31,2,FALSE)</f>
        <v>0</v>
      </c>
      <c r="M146" s="52">
        <f t="shared" si="9"/>
        <v>0</v>
      </c>
      <c r="N146" s="114">
        <f t="shared" si="10"/>
        <v>0</v>
      </c>
      <c r="O146" s="52">
        <f ca="1">IF('SVS UnterhaltsRG'!H61="",0,'SVS UnterhaltsRG'!H61)</f>
        <v>0</v>
      </c>
      <c r="P146" s="52">
        <f t="shared" si="11"/>
        <v>0</v>
      </c>
      <c r="Q146" s="52">
        <f t="shared" si="12"/>
        <v>0</v>
      </c>
      <c r="R146" s="52">
        <f t="shared" si="13"/>
        <v>0</v>
      </c>
      <c r="S146" s="52">
        <f t="shared" si="14"/>
        <v>0</v>
      </c>
      <c r="T146" s="4" t="str">
        <f t="shared" si="15"/>
        <v/>
      </c>
      <c r="U146" s="4">
        <f t="shared" si="16"/>
        <v>262.5</v>
      </c>
      <c r="V146" s="4">
        <f t="shared" si="17"/>
        <v>0</v>
      </c>
    </row>
    <row r="147" spans="1:22" ht="15" customHeight="1" x14ac:dyDescent="0.2">
      <c r="A147" s="29">
        <v>126</v>
      </c>
      <c r="B147" s="111" t="s">
        <v>424</v>
      </c>
      <c r="C147" s="112" t="s">
        <v>287</v>
      </c>
      <c r="D147" s="112" t="s">
        <v>422</v>
      </c>
      <c r="E147" s="112" t="s">
        <v>425</v>
      </c>
      <c r="F147" s="112" t="s">
        <v>241</v>
      </c>
      <c r="G147" s="113">
        <v>26.79</v>
      </c>
      <c r="H147" s="113"/>
      <c r="I147" s="113"/>
      <c r="J147" s="29" t="s">
        <v>500</v>
      </c>
      <c r="K147" s="113">
        <v>0</v>
      </c>
      <c r="L147" s="52">
        <f>VLOOKUP(K147,Reinigungstage!A10:B31,2,FALSE)</f>
        <v>0</v>
      </c>
      <c r="M147" s="52">
        <f t="shared" si="9"/>
        <v>0</v>
      </c>
      <c r="N147" s="114">
        <f t="shared" si="10"/>
        <v>0</v>
      </c>
      <c r="O147" s="52">
        <f ca="1">IF('SVS UnterhaltsRG'!H61="",0,'SVS UnterhaltsRG'!H61)</f>
        <v>0</v>
      </c>
      <c r="P147" s="52">
        <f t="shared" si="11"/>
        <v>0</v>
      </c>
      <c r="Q147" s="52">
        <f t="shared" si="12"/>
        <v>0</v>
      </c>
      <c r="R147" s="52">
        <f t="shared" si="13"/>
        <v>0</v>
      </c>
      <c r="S147" s="52">
        <f t="shared" si="14"/>
        <v>0</v>
      </c>
      <c r="T147" s="4" t="str">
        <f t="shared" si="15"/>
        <v/>
      </c>
      <c r="U147" s="4">
        <f t="shared" si="16"/>
        <v>262.5</v>
      </c>
      <c r="V147" s="4">
        <f t="shared" si="17"/>
        <v>0</v>
      </c>
    </row>
    <row r="148" spans="1:22" ht="15" customHeight="1" x14ac:dyDescent="0.2">
      <c r="A148" s="29">
        <v>127</v>
      </c>
      <c r="B148" s="111" t="s">
        <v>426</v>
      </c>
      <c r="C148" s="112" t="s">
        <v>287</v>
      </c>
      <c r="D148" s="112" t="s">
        <v>330</v>
      </c>
      <c r="E148" s="112" t="s">
        <v>240</v>
      </c>
      <c r="F148" s="112" t="s">
        <v>241</v>
      </c>
      <c r="G148" s="113">
        <v>3.6</v>
      </c>
      <c r="H148" s="113"/>
      <c r="I148" s="113"/>
      <c r="J148" s="29" t="s">
        <v>636</v>
      </c>
      <c r="K148" s="29" t="s">
        <v>136</v>
      </c>
      <c r="L148" s="52">
        <f>VLOOKUP(K148,Reinigungstage!A10:B31,2,FALSE)</f>
        <v>11</v>
      </c>
      <c r="M148" s="52">
        <f t="shared" si="9"/>
        <v>39.6</v>
      </c>
      <c r="N148" s="114">
        <f t="shared" si="10"/>
        <v>0</v>
      </c>
      <c r="O148" s="52">
        <f ca="1">IF('SVS UnterhaltsRG'!H61="",0,'SVS UnterhaltsRG'!H61)</f>
        <v>0</v>
      </c>
      <c r="P148" s="52">
        <f t="shared" si="11"/>
        <v>0</v>
      </c>
      <c r="Q148" s="52">
        <f t="shared" ca="1" si="12"/>
        <v>0</v>
      </c>
      <c r="R148" s="52">
        <f t="shared" si="13"/>
        <v>0</v>
      </c>
      <c r="S148" s="52">
        <f t="shared" ca="1" si="14"/>
        <v>0</v>
      </c>
      <c r="T148" s="4" t="str">
        <f t="shared" si="15"/>
        <v>Leistungswert eintragen</v>
      </c>
      <c r="U148" s="4">
        <f t="shared" si="16"/>
        <v>300</v>
      </c>
      <c r="V148" s="4">
        <f t="shared" si="17"/>
        <v>0</v>
      </c>
    </row>
    <row r="149" spans="1:22" ht="15" customHeight="1" x14ac:dyDescent="0.2">
      <c r="A149" s="29">
        <v>128</v>
      </c>
      <c r="B149" s="111" t="s">
        <v>427</v>
      </c>
      <c r="C149" s="112" t="s">
        <v>287</v>
      </c>
      <c r="D149" s="112" t="s">
        <v>428</v>
      </c>
      <c r="E149" s="112" t="s">
        <v>429</v>
      </c>
      <c r="F149" s="112" t="s">
        <v>257</v>
      </c>
      <c r="G149" s="113">
        <v>69.64</v>
      </c>
      <c r="H149" s="113"/>
      <c r="I149" s="113"/>
      <c r="J149" s="29" t="s">
        <v>638</v>
      </c>
      <c r="K149" s="113">
        <v>5</v>
      </c>
      <c r="L149" s="52">
        <f>VLOOKUP(K149,Reinigungstage!A10:B31,2,FALSE)</f>
        <v>186.5</v>
      </c>
      <c r="M149" s="52">
        <f t="shared" ref="M149:M212" si="18">ROUND(IF(L149=0,0,L149*G149),2)</f>
        <v>12987.86</v>
      </c>
      <c r="N149" s="114">
        <f t="shared" ref="N149:N212" si="19">VLOOKUP(J149,$G$4:$H$11,2,FALSE)</f>
        <v>0</v>
      </c>
      <c r="O149" s="52">
        <f ca="1">IF('SVS UnterhaltsRG'!H61="",0,'SVS UnterhaltsRG'!H61)</f>
        <v>0</v>
      </c>
      <c r="P149" s="52">
        <f t="shared" ref="P149:P212" si="20">ROUND(IF(N149=0,0,M149/N149),2)</f>
        <v>0</v>
      </c>
      <c r="Q149" s="52">
        <f t="shared" ref="Q149:Q212" ca="1" si="21">IF(M149=0,0,IF(O149="",0,ROUND(P149*O149,2)))</f>
        <v>0</v>
      </c>
      <c r="R149" s="52">
        <f t="shared" ref="R149:R212" si="22">ROUND(IF(P149=0,0,P149/L149),2)</f>
        <v>0</v>
      </c>
      <c r="S149" s="52">
        <f t="shared" ref="S149:S212" ca="1" si="23">ROUND(IF(Q149=0,0,Q149/L149),2)</f>
        <v>0</v>
      </c>
      <c r="T149" s="4" t="str">
        <f t="shared" ref="T149:T212" si="24">IF(M149=0,"",IF(N149=0,"Leistungswert eintragen",IF(O149=0,"SVS prüfen","")))</f>
        <v>Leistungswert eintragen</v>
      </c>
      <c r="U149" s="4">
        <f t="shared" ref="U149:U212" si="25">VLOOKUP(J149,$U$4:$V$11,2,FALSE)</f>
        <v>88.75</v>
      </c>
      <c r="V149" s="4">
        <f t="shared" ref="V149:V212" si="26">IF(M149=0,0,IF(U149&lt;N149,1,IF(U149&gt;=N149,0,"")))</f>
        <v>0</v>
      </c>
    </row>
    <row r="150" spans="1:22" ht="15" customHeight="1" x14ac:dyDescent="0.2">
      <c r="A150" s="29">
        <v>129</v>
      </c>
      <c r="B150" s="111" t="s">
        <v>430</v>
      </c>
      <c r="C150" s="112" t="s">
        <v>287</v>
      </c>
      <c r="D150" s="112" t="s">
        <v>431</v>
      </c>
      <c r="E150" s="112" t="s">
        <v>429</v>
      </c>
      <c r="F150" s="112" t="s">
        <v>432</v>
      </c>
      <c r="G150" s="113">
        <v>69.72</v>
      </c>
      <c r="H150" s="113"/>
      <c r="I150" s="113"/>
      <c r="J150" s="29" t="s">
        <v>638</v>
      </c>
      <c r="K150" s="113">
        <v>5</v>
      </c>
      <c r="L150" s="52">
        <f>VLOOKUP(K150,Reinigungstage!A10:B31,2,FALSE)</f>
        <v>186.5</v>
      </c>
      <c r="M150" s="52">
        <f t="shared" si="18"/>
        <v>13002.78</v>
      </c>
      <c r="N150" s="114">
        <f t="shared" si="19"/>
        <v>0</v>
      </c>
      <c r="O150" s="52">
        <f ca="1">IF('SVS UnterhaltsRG'!H61="",0,'SVS UnterhaltsRG'!H61)</f>
        <v>0</v>
      </c>
      <c r="P150" s="52">
        <f t="shared" si="20"/>
        <v>0</v>
      </c>
      <c r="Q150" s="52">
        <f t="shared" ca="1" si="21"/>
        <v>0</v>
      </c>
      <c r="R150" s="52">
        <f t="shared" si="22"/>
        <v>0</v>
      </c>
      <c r="S150" s="52">
        <f t="shared" ca="1" si="23"/>
        <v>0</v>
      </c>
      <c r="T150" s="4" t="str">
        <f t="shared" si="24"/>
        <v>Leistungswert eintragen</v>
      </c>
      <c r="U150" s="4">
        <f t="shared" si="25"/>
        <v>88.75</v>
      </c>
      <c r="V150" s="4">
        <f t="shared" si="26"/>
        <v>0</v>
      </c>
    </row>
    <row r="151" spans="1:22" ht="15" customHeight="1" x14ac:dyDescent="0.2">
      <c r="A151" s="29">
        <v>130</v>
      </c>
      <c r="B151" s="111" t="s">
        <v>433</v>
      </c>
      <c r="C151" s="112" t="s">
        <v>287</v>
      </c>
      <c r="D151" s="112" t="s">
        <v>330</v>
      </c>
      <c r="E151" s="112" t="s">
        <v>240</v>
      </c>
      <c r="F151" s="112" t="s">
        <v>257</v>
      </c>
      <c r="G151" s="113">
        <v>24.36</v>
      </c>
      <c r="H151" s="113"/>
      <c r="I151" s="113"/>
      <c r="J151" s="29" t="s">
        <v>636</v>
      </c>
      <c r="K151" s="113">
        <v>5</v>
      </c>
      <c r="L151" s="52">
        <f>VLOOKUP(K151,Reinigungstage!A10:B31,2,FALSE)</f>
        <v>186.5</v>
      </c>
      <c r="M151" s="52">
        <f t="shared" si="18"/>
        <v>4543.1400000000003</v>
      </c>
      <c r="N151" s="114">
        <f t="shared" si="19"/>
        <v>0</v>
      </c>
      <c r="O151" s="52">
        <f ca="1">IF('SVS UnterhaltsRG'!H61="",0,'SVS UnterhaltsRG'!H61)</f>
        <v>0</v>
      </c>
      <c r="P151" s="52">
        <f t="shared" si="20"/>
        <v>0</v>
      </c>
      <c r="Q151" s="52">
        <f t="shared" ca="1" si="21"/>
        <v>0</v>
      </c>
      <c r="R151" s="52">
        <f t="shared" si="22"/>
        <v>0</v>
      </c>
      <c r="S151" s="52">
        <f t="shared" ca="1" si="23"/>
        <v>0</v>
      </c>
      <c r="T151" s="4" t="str">
        <f t="shared" si="24"/>
        <v>Leistungswert eintragen</v>
      </c>
      <c r="U151" s="4">
        <f t="shared" si="25"/>
        <v>300</v>
      </c>
      <c r="V151" s="4">
        <f t="shared" si="26"/>
        <v>0</v>
      </c>
    </row>
    <row r="152" spans="1:22" ht="15" customHeight="1" x14ac:dyDescent="0.2">
      <c r="A152" s="29">
        <v>131</v>
      </c>
      <c r="B152" s="111" t="s">
        <v>434</v>
      </c>
      <c r="C152" s="112" t="s">
        <v>287</v>
      </c>
      <c r="D152" s="112" t="s">
        <v>435</v>
      </c>
      <c r="E152" s="112" t="s">
        <v>436</v>
      </c>
      <c r="F152" s="112" t="s">
        <v>232</v>
      </c>
      <c r="G152" s="113">
        <v>3</v>
      </c>
      <c r="H152" s="113"/>
      <c r="I152" s="113"/>
      <c r="J152" s="29" t="s">
        <v>636</v>
      </c>
      <c r="K152" s="113">
        <v>0</v>
      </c>
      <c r="L152" s="52">
        <f>VLOOKUP(K152,Reinigungstage!A10:B31,2,FALSE)</f>
        <v>0</v>
      </c>
      <c r="M152" s="52">
        <f t="shared" si="18"/>
        <v>0</v>
      </c>
      <c r="N152" s="114">
        <f t="shared" si="19"/>
        <v>0</v>
      </c>
      <c r="O152" s="52">
        <f ca="1">IF('SVS UnterhaltsRG'!H61="",0,'SVS UnterhaltsRG'!H61)</f>
        <v>0</v>
      </c>
      <c r="P152" s="52">
        <f t="shared" si="20"/>
        <v>0</v>
      </c>
      <c r="Q152" s="52">
        <f t="shared" si="21"/>
        <v>0</v>
      </c>
      <c r="R152" s="52">
        <f t="shared" si="22"/>
        <v>0</v>
      </c>
      <c r="S152" s="52">
        <f t="shared" si="23"/>
        <v>0</v>
      </c>
      <c r="T152" s="4" t="str">
        <f t="shared" si="24"/>
        <v/>
      </c>
      <c r="U152" s="4">
        <f t="shared" si="25"/>
        <v>300</v>
      </c>
      <c r="V152" s="4">
        <f t="shared" si="26"/>
        <v>0</v>
      </c>
    </row>
    <row r="153" spans="1:22" ht="15" customHeight="1" x14ac:dyDescent="0.2">
      <c r="A153" s="29">
        <v>132</v>
      </c>
      <c r="B153" s="111" t="s">
        <v>437</v>
      </c>
      <c r="C153" s="112" t="s">
        <v>287</v>
      </c>
      <c r="D153" s="112" t="s">
        <v>435</v>
      </c>
      <c r="E153" s="112" t="s">
        <v>240</v>
      </c>
      <c r="F153" s="112" t="s">
        <v>232</v>
      </c>
      <c r="G153" s="113">
        <v>7</v>
      </c>
      <c r="H153" s="113"/>
      <c r="I153" s="113"/>
      <c r="J153" s="29" t="s">
        <v>636</v>
      </c>
      <c r="K153" s="113">
        <v>0</v>
      </c>
      <c r="L153" s="52">
        <f>VLOOKUP(K153,Reinigungstage!A10:B31,2,FALSE)</f>
        <v>0</v>
      </c>
      <c r="M153" s="52">
        <f t="shared" si="18"/>
        <v>0</v>
      </c>
      <c r="N153" s="114">
        <f t="shared" si="19"/>
        <v>0</v>
      </c>
      <c r="O153" s="52">
        <f ca="1">IF('SVS UnterhaltsRG'!H61="",0,'SVS UnterhaltsRG'!H61)</f>
        <v>0</v>
      </c>
      <c r="P153" s="52">
        <f t="shared" si="20"/>
        <v>0</v>
      </c>
      <c r="Q153" s="52">
        <f t="shared" si="21"/>
        <v>0</v>
      </c>
      <c r="R153" s="52">
        <f t="shared" si="22"/>
        <v>0</v>
      </c>
      <c r="S153" s="52">
        <f t="shared" si="23"/>
        <v>0</v>
      </c>
      <c r="T153" s="4" t="str">
        <f t="shared" si="24"/>
        <v/>
      </c>
      <c r="U153" s="4">
        <f t="shared" si="25"/>
        <v>300</v>
      </c>
      <c r="V153" s="4">
        <f t="shared" si="26"/>
        <v>0</v>
      </c>
    </row>
    <row r="154" spans="1:22" ht="15" customHeight="1" x14ac:dyDescent="0.2">
      <c r="A154" s="29">
        <v>133</v>
      </c>
      <c r="B154" s="111" t="s">
        <v>438</v>
      </c>
      <c r="C154" s="112" t="s">
        <v>287</v>
      </c>
      <c r="D154" s="112" t="s">
        <v>435</v>
      </c>
      <c r="E154" s="112" t="s">
        <v>439</v>
      </c>
      <c r="F154" s="112" t="s">
        <v>232</v>
      </c>
      <c r="G154" s="113">
        <v>7.3</v>
      </c>
      <c r="H154" s="113"/>
      <c r="I154" s="113"/>
      <c r="J154" s="29" t="s">
        <v>439</v>
      </c>
      <c r="K154" s="113">
        <v>0</v>
      </c>
      <c r="L154" s="52">
        <f>VLOOKUP(K154,Reinigungstage!A10:B31,2,FALSE)</f>
        <v>0</v>
      </c>
      <c r="M154" s="52">
        <f t="shared" si="18"/>
        <v>0</v>
      </c>
      <c r="N154" s="114">
        <f t="shared" si="19"/>
        <v>0</v>
      </c>
      <c r="O154" s="52">
        <f ca="1">IF('SVS UnterhaltsRG'!H61="",0,'SVS UnterhaltsRG'!H61)</f>
        <v>0</v>
      </c>
      <c r="P154" s="52">
        <f t="shared" si="20"/>
        <v>0</v>
      </c>
      <c r="Q154" s="52">
        <f t="shared" si="21"/>
        <v>0</v>
      </c>
      <c r="R154" s="52">
        <f t="shared" si="22"/>
        <v>0</v>
      </c>
      <c r="S154" s="52">
        <f t="shared" si="23"/>
        <v>0</v>
      </c>
      <c r="T154" s="4" t="str">
        <f t="shared" si="24"/>
        <v/>
      </c>
      <c r="U154" s="4">
        <f t="shared" si="25"/>
        <v>168.75</v>
      </c>
      <c r="V154" s="4">
        <f t="shared" si="26"/>
        <v>0</v>
      </c>
    </row>
    <row r="155" spans="1:22" ht="15" customHeight="1" x14ac:dyDescent="0.2">
      <c r="A155" s="29">
        <v>134</v>
      </c>
      <c r="B155" s="111" t="s">
        <v>440</v>
      </c>
      <c r="C155" s="112" t="s">
        <v>287</v>
      </c>
      <c r="D155" s="112" t="s">
        <v>435</v>
      </c>
      <c r="E155" s="112" t="s">
        <v>441</v>
      </c>
      <c r="F155" s="112" t="s">
        <v>232</v>
      </c>
      <c r="G155" s="113">
        <v>2.93</v>
      </c>
      <c r="H155" s="113"/>
      <c r="I155" s="113"/>
      <c r="J155" s="29" t="s">
        <v>635</v>
      </c>
      <c r="K155" s="113">
        <v>0</v>
      </c>
      <c r="L155" s="52">
        <f>VLOOKUP(K155,Reinigungstage!A10:B31,2,FALSE)</f>
        <v>0</v>
      </c>
      <c r="M155" s="52">
        <f t="shared" si="18"/>
        <v>0</v>
      </c>
      <c r="N155" s="114">
        <f t="shared" si="19"/>
        <v>0</v>
      </c>
      <c r="O155" s="52">
        <f ca="1">IF('SVS UnterhaltsRG'!H61="",0,'SVS UnterhaltsRG'!H61)</f>
        <v>0</v>
      </c>
      <c r="P155" s="52">
        <f t="shared" si="20"/>
        <v>0</v>
      </c>
      <c r="Q155" s="52">
        <f t="shared" si="21"/>
        <v>0</v>
      </c>
      <c r="R155" s="52">
        <f t="shared" si="22"/>
        <v>0</v>
      </c>
      <c r="S155" s="52">
        <f t="shared" si="23"/>
        <v>0</v>
      </c>
      <c r="T155" s="4" t="str">
        <f t="shared" si="24"/>
        <v/>
      </c>
      <c r="U155" s="4">
        <f t="shared" si="25"/>
        <v>63.75</v>
      </c>
      <c r="V155" s="4">
        <f t="shared" si="26"/>
        <v>0</v>
      </c>
    </row>
    <row r="156" spans="1:22" ht="15" customHeight="1" x14ac:dyDescent="0.2">
      <c r="A156" s="29">
        <v>135</v>
      </c>
      <c r="B156" s="111" t="s">
        <v>442</v>
      </c>
      <c r="C156" s="112" t="s">
        <v>287</v>
      </c>
      <c r="D156" s="112" t="s">
        <v>435</v>
      </c>
      <c r="E156" s="112" t="s">
        <v>234</v>
      </c>
      <c r="F156" s="112" t="s">
        <v>232</v>
      </c>
      <c r="G156" s="113">
        <v>1.6</v>
      </c>
      <c r="H156" s="113"/>
      <c r="I156" s="113"/>
      <c r="J156" s="29" t="s">
        <v>635</v>
      </c>
      <c r="K156" s="113">
        <v>0</v>
      </c>
      <c r="L156" s="52">
        <f>VLOOKUP(K156,Reinigungstage!A10:B31,2,FALSE)</f>
        <v>0</v>
      </c>
      <c r="M156" s="52">
        <f t="shared" si="18"/>
        <v>0</v>
      </c>
      <c r="N156" s="114">
        <f t="shared" si="19"/>
        <v>0</v>
      </c>
      <c r="O156" s="52">
        <f ca="1">IF('SVS UnterhaltsRG'!H61="",0,'SVS UnterhaltsRG'!H61)</f>
        <v>0</v>
      </c>
      <c r="P156" s="52">
        <f t="shared" si="20"/>
        <v>0</v>
      </c>
      <c r="Q156" s="52">
        <f t="shared" si="21"/>
        <v>0</v>
      </c>
      <c r="R156" s="52">
        <f t="shared" si="22"/>
        <v>0</v>
      </c>
      <c r="S156" s="52">
        <f t="shared" si="23"/>
        <v>0</v>
      </c>
      <c r="T156" s="4" t="str">
        <f t="shared" si="24"/>
        <v/>
      </c>
      <c r="U156" s="4">
        <f t="shared" si="25"/>
        <v>63.75</v>
      </c>
      <c r="V156" s="4">
        <f t="shared" si="26"/>
        <v>0</v>
      </c>
    </row>
    <row r="157" spans="1:22" ht="15" customHeight="1" x14ac:dyDescent="0.2">
      <c r="A157" s="29">
        <v>136</v>
      </c>
      <c r="B157" s="111" t="s">
        <v>443</v>
      </c>
      <c r="C157" s="112" t="s">
        <v>287</v>
      </c>
      <c r="D157" s="112" t="s">
        <v>435</v>
      </c>
      <c r="E157" s="112" t="s">
        <v>444</v>
      </c>
      <c r="F157" s="112" t="s">
        <v>232</v>
      </c>
      <c r="G157" s="113">
        <v>2.08</v>
      </c>
      <c r="H157" s="113"/>
      <c r="I157" s="113"/>
      <c r="J157" s="29" t="s">
        <v>635</v>
      </c>
      <c r="K157" s="113">
        <v>0</v>
      </c>
      <c r="L157" s="52">
        <f>VLOOKUP(K157,Reinigungstage!A10:B31,2,FALSE)</f>
        <v>0</v>
      </c>
      <c r="M157" s="52">
        <f t="shared" si="18"/>
        <v>0</v>
      </c>
      <c r="N157" s="114">
        <f t="shared" si="19"/>
        <v>0</v>
      </c>
      <c r="O157" s="52">
        <f ca="1">IF('SVS UnterhaltsRG'!H61="",0,'SVS UnterhaltsRG'!H61)</f>
        <v>0</v>
      </c>
      <c r="P157" s="52">
        <f t="shared" si="20"/>
        <v>0</v>
      </c>
      <c r="Q157" s="52">
        <f t="shared" si="21"/>
        <v>0</v>
      </c>
      <c r="R157" s="52">
        <f t="shared" si="22"/>
        <v>0</v>
      </c>
      <c r="S157" s="52">
        <f t="shared" si="23"/>
        <v>0</v>
      </c>
      <c r="T157" s="4" t="str">
        <f t="shared" si="24"/>
        <v/>
      </c>
      <c r="U157" s="4">
        <f t="shared" si="25"/>
        <v>63.75</v>
      </c>
      <c r="V157" s="4">
        <f t="shared" si="26"/>
        <v>0</v>
      </c>
    </row>
    <row r="158" spans="1:22" ht="15" customHeight="1" x14ac:dyDescent="0.2">
      <c r="A158" s="29">
        <v>137</v>
      </c>
      <c r="B158" s="111" t="s">
        <v>445</v>
      </c>
      <c r="C158" s="112" t="s">
        <v>287</v>
      </c>
      <c r="D158" s="112" t="s">
        <v>435</v>
      </c>
      <c r="E158" s="112" t="s">
        <v>401</v>
      </c>
      <c r="F158" s="112" t="s">
        <v>232</v>
      </c>
      <c r="G158" s="113">
        <v>7.68</v>
      </c>
      <c r="H158" s="113"/>
      <c r="I158" s="113"/>
      <c r="J158" s="29" t="s">
        <v>500</v>
      </c>
      <c r="K158" s="113">
        <v>0</v>
      </c>
      <c r="L158" s="52">
        <f>VLOOKUP(K158,Reinigungstage!A10:B31,2,FALSE)</f>
        <v>0</v>
      </c>
      <c r="M158" s="52">
        <f t="shared" si="18"/>
        <v>0</v>
      </c>
      <c r="N158" s="114">
        <f t="shared" si="19"/>
        <v>0</v>
      </c>
      <c r="O158" s="52">
        <f ca="1">IF('SVS UnterhaltsRG'!H61="",0,'SVS UnterhaltsRG'!H61)</f>
        <v>0</v>
      </c>
      <c r="P158" s="52">
        <f t="shared" si="20"/>
        <v>0</v>
      </c>
      <c r="Q158" s="52">
        <f t="shared" si="21"/>
        <v>0</v>
      </c>
      <c r="R158" s="52">
        <f t="shared" si="22"/>
        <v>0</v>
      </c>
      <c r="S158" s="52">
        <f t="shared" si="23"/>
        <v>0</v>
      </c>
      <c r="T158" s="4" t="str">
        <f t="shared" si="24"/>
        <v/>
      </c>
      <c r="U158" s="4">
        <f t="shared" si="25"/>
        <v>262.5</v>
      </c>
      <c r="V158" s="4">
        <f t="shared" si="26"/>
        <v>0</v>
      </c>
    </row>
    <row r="159" spans="1:22" ht="15" customHeight="1" x14ac:dyDescent="0.2">
      <c r="A159" s="29">
        <v>138</v>
      </c>
      <c r="B159" s="111" t="s">
        <v>446</v>
      </c>
      <c r="C159" s="112" t="s">
        <v>287</v>
      </c>
      <c r="D159" s="112" t="s">
        <v>435</v>
      </c>
      <c r="E159" s="112" t="s">
        <v>447</v>
      </c>
      <c r="F159" s="112" t="s">
        <v>232</v>
      </c>
      <c r="G159" s="113">
        <v>10.39</v>
      </c>
      <c r="H159" s="113"/>
      <c r="I159" s="113"/>
      <c r="J159" s="29" t="s">
        <v>638</v>
      </c>
      <c r="K159" s="113">
        <v>0</v>
      </c>
      <c r="L159" s="52">
        <f>VLOOKUP(K159,Reinigungstage!A10:B31,2,FALSE)</f>
        <v>0</v>
      </c>
      <c r="M159" s="52">
        <f t="shared" si="18"/>
        <v>0</v>
      </c>
      <c r="N159" s="114">
        <f t="shared" si="19"/>
        <v>0</v>
      </c>
      <c r="O159" s="52">
        <f ca="1">IF('SVS UnterhaltsRG'!H61="",0,'SVS UnterhaltsRG'!H61)</f>
        <v>0</v>
      </c>
      <c r="P159" s="52">
        <f t="shared" si="20"/>
        <v>0</v>
      </c>
      <c r="Q159" s="52">
        <f t="shared" si="21"/>
        <v>0</v>
      </c>
      <c r="R159" s="52">
        <f t="shared" si="22"/>
        <v>0</v>
      </c>
      <c r="S159" s="52">
        <f t="shared" si="23"/>
        <v>0</v>
      </c>
      <c r="T159" s="4" t="str">
        <f t="shared" si="24"/>
        <v/>
      </c>
      <c r="U159" s="4">
        <f t="shared" si="25"/>
        <v>88.75</v>
      </c>
      <c r="V159" s="4">
        <f t="shared" si="26"/>
        <v>0</v>
      </c>
    </row>
    <row r="160" spans="1:22" ht="15" customHeight="1" x14ac:dyDescent="0.2">
      <c r="A160" s="29">
        <v>139</v>
      </c>
      <c r="B160" s="111" t="s">
        <v>448</v>
      </c>
      <c r="C160" s="112" t="s">
        <v>287</v>
      </c>
      <c r="D160" s="112" t="s">
        <v>435</v>
      </c>
      <c r="E160" s="112" t="s">
        <v>435</v>
      </c>
      <c r="F160" s="112" t="s">
        <v>232</v>
      </c>
      <c r="G160" s="113">
        <v>28.41</v>
      </c>
      <c r="H160" s="113"/>
      <c r="I160" s="113"/>
      <c r="J160" s="29" t="s">
        <v>638</v>
      </c>
      <c r="K160" s="113">
        <v>0</v>
      </c>
      <c r="L160" s="52">
        <f>VLOOKUP(K160,Reinigungstage!A10:B31,2,FALSE)</f>
        <v>0</v>
      </c>
      <c r="M160" s="52">
        <f t="shared" si="18"/>
        <v>0</v>
      </c>
      <c r="N160" s="114">
        <f t="shared" si="19"/>
        <v>0</v>
      </c>
      <c r="O160" s="52">
        <f ca="1">IF('SVS UnterhaltsRG'!H61="",0,'SVS UnterhaltsRG'!H61)</f>
        <v>0</v>
      </c>
      <c r="P160" s="52">
        <f t="shared" si="20"/>
        <v>0</v>
      </c>
      <c r="Q160" s="52">
        <f t="shared" si="21"/>
        <v>0</v>
      </c>
      <c r="R160" s="52">
        <f t="shared" si="22"/>
        <v>0</v>
      </c>
      <c r="S160" s="52">
        <f t="shared" si="23"/>
        <v>0</v>
      </c>
      <c r="T160" s="4" t="str">
        <f t="shared" si="24"/>
        <v/>
      </c>
      <c r="U160" s="4">
        <f t="shared" si="25"/>
        <v>88.75</v>
      </c>
      <c r="V160" s="4">
        <f t="shared" si="26"/>
        <v>0</v>
      </c>
    </row>
    <row r="161" spans="1:22" ht="15" customHeight="1" x14ac:dyDescent="0.2">
      <c r="A161" s="29">
        <v>140</v>
      </c>
      <c r="B161" s="111" t="s">
        <v>449</v>
      </c>
      <c r="C161" s="112" t="s">
        <v>287</v>
      </c>
      <c r="D161" s="112" t="s">
        <v>435</v>
      </c>
      <c r="E161" s="112" t="s">
        <v>436</v>
      </c>
      <c r="F161" s="112" t="s">
        <v>232</v>
      </c>
      <c r="G161" s="113">
        <v>1.5</v>
      </c>
      <c r="H161" s="113"/>
      <c r="I161" s="113"/>
      <c r="J161" s="29" t="s">
        <v>636</v>
      </c>
      <c r="K161" s="113">
        <v>0</v>
      </c>
      <c r="L161" s="52">
        <f>VLOOKUP(K161,Reinigungstage!A10:B31,2,FALSE)</f>
        <v>0</v>
      </c>
      <c r="M161" s="52">
        <f t="shared" si="18"/>
        <v>0</v>
      </c>
      <c r="N161" s="114">
        <f t="shared" si="19"/>
        <v>0</v>
      </c>
      <c r="O161" s="52">
        <f ca="1">IF('SVS UnterhaltsRG'!H61="",0,'SVS UnterhaltsRG'!H61)</f>
        <v>0</v>
      </c>
      <c r="P161" s="52">
        <f t="shared" si="20"/>
        <v>0</v>
      </c>
      <c r="Q161" s="52">
        <f t="shared" si="21"/>
        <v>0</v>
      </c>
      <c r="R161" s="52">
        <f t="shared" si="22"/>
        <v>0</v>
      </c>
      <c r="S161" s="52">
        <f t="shared" si="23"/>
        <v>0</v>
      </c>
      <c r="T161" s="4" t="str">
        <f t="shared" si="24"/>
        <v/>
      </c>
      <c r="U161" s="4">
        <f t="shared" si="25"/>
        <v>300</v>
      </c>
      <c r="V161" s="4">
        <f t="shared" si="26"/>
        <v>0</v>
      </c>
    </row>
    <row r="162" spans="1:22" ht="15" customHeight="1" x14ac:dyDescent="0.2">
      <c r="A162" s="29">
        <v>141</v>
      </c>
      <c r="B162" s="111" t="s">
        <v>450</v>
      </c>
      <c r="C162" s="112" t="s">
        <v>287</v>
      </c>
      <c r="D162" s="112" t="s">
        <v>435</v>
      </c>
      <c r="E162" s="112" t="s">
        <v>451</v>
      </c>
      <c r="F162" s="112" t="s">
        <v>232</v>
      </c>
      <c r="G162" s="113">
        <v>14.71</v>
      </c>
      <c r="H162" s="113"/>
      <c r="I162" s="113"/>
      <c r="J162" s="29" t="s">
        <v>638</v>
      </c>
      <c r="K162" s="113">
        <v>0</v>
      </c>
      <c r="L162" s="52">
        <f>VLOOKUP(K162,Reinigungstage!A10:B31,2,FALSE)</f>
        <v>0</v>
      </c>
      <c r="M162" s="52">
        <f t="shared" si="18"/>
        <v>0</v>
      </c>
      <c r="N162" s="114">
        <f t="shared" si="19"/>
        <v>0</v>
      </c>
      <c r="O162" s="52">
        <f ca="1">IF('SVS UnterhaltsRG'!H61="",0,'SVS UnterhaltsRG'!H61)</f>
        <v>0</v>
      </c>
      <c r="P162" s="52">
        <f t="shared" si="20"/>
        <v>0</v>
      </c>
      <c r="Q162" s="52">
        <f t="shared" si="21"/>
        <v>0</v>
      </c>
      <c r="R162" s="52">
        <f t="shared" si="22"/>
        <v>0</v>
      </c>
      <c r="S162" s="52">
        <f t="shared" si="23"/>
        <v>0</v>
      </c>
      <c r="T162" s="4" t="str">
        <f t="shared" si="24"/>
        <v/>
      </c>
      <c r="U162" s="4">
        <f t="shared" si="25"/>
        <v>88.75</v>
      </c>
      <c r="V162" s="4">
        <f t="shared" si="26"/>
        <v>0</v>
      </c>
    </row>
    <row r="163" spans="1:22" ht="21" x14ac:dyDescent="0.2">
      <c r="A163" s="29">
        <v>142</v>
      </c>
      <c r="B163" s="111" t="s">
        <v>452</v>
      </c>
      <c r="C163" s="112" t="s">
        <v>287</v>
      </c>
      <c r="D163" s="112" t="s">
        <v>453</v>
      </c>
      <c r="E163" s="112" t="s">
        <v>429</v>
      </c>
      <c r="F163" s="112" t="s">
        <v>432</v>
      </c>
      <c r="G163" s="113">
        <v>94.48</v>
      </c>
      <c r="H163" s="113"/>
      <c r="I163" s="113"/>
      <c r="J163" s="29" t="s">
        <v>638</v>
      </c>
      <c r="K163" s="113">
        <v>5</v>
      </c>
      <c r="L163" s="52">
        <f>VLOOKUP(K163,Reinigungstage!A10:B31,2,FALSE)</f>
        <v>186.5</v>
      </c>
      <c r="M163" s="52">
        <f t="shared" si="18"/>
        <v>17620.52</v>
      </c>
      <c r="N163" s="114">
        <f t="shared" si="19"/>
        <v>0</v>
      </c>
      <c r="O163" s="52">
        <f ca="1">IF('SVS UnterhaltsRG'!H61="",0,'SVS UnterhaltsRG'!H61)</f>
        <v>0</v>
      </c>
      <c r="P163" s="52">
        <f t="shared" si="20"/>
        <v>0</v>
      </c>
      <c r="Q163" s="52">
        <f t="shared" ca="1" si="21"/>
        <v>0</v>
      </c>
      <c r="R163" s="52">
        <f t="shared" si="22"/>
        <v>0</v>
      </c>
      <c r="S163" s="52">
        <f t="shared" ca="1" si="23"/>
        <v>0</v>
      </c>
      <c r="T163" s="4" t="str">
        <f t="shared" si="24"/>
        <v>Leistungswert eintragen</v>
      </c>
      <c r="U163" s="4">
        <f t="shared" si="25"/>
        <v>88.75</v>
      </c>
      <c r="V163" s="4">
        <f t="shared" si="26"/>
        <v>0</v>
      </c>
    </row>
    <row r="164" spans="1:22" ht="15" customHeight="1" x14ac:dyDescent="0.2">
      <c r="A164" s="29">
        <v>143</v>
      </c>
      <c r="B164" s="111" t="s">
        <v>454</v>
      </c>
      <c r="C164" s="112" t="s">
        <v>287</v>
      </c>
      <c r="D164" s="112" t="s">
        <v>455</v>
      </c>
      <c r="E164" s="112" t="s">
        <v>244</v>
      </c>
      <c r="F164" s="112" t="s">
        <v>268</v>
      </c>
      <c r="G164" s="113">
        <v>71.989999999999995</v>
      </c>
      <c r="H164" s="113"/>
      <c r="I164" s="113"/>
      <c r="J164" s="29" t="s">
        <v>637</v>
      </c>
      <c r="K164" s="113">
        <v>3</v>
      </c>
      <c r="L164" s="52">
        <f>VLOOKUP(K164,Reinigungstage!A10:B31,2,FALSE)</f>
        <v>111.9</v>
      </c>
      <c r="M164" s="52">
        <f t="shared" si="18"/>
        <v>8055.68</v>
      </c>
      <c r="N164" s="114">
        <f t="shared" si="19"/>
        <v>0</v>
      </c>
      <c r="O164" s="52">
        <f ca="1">IF('SVS UnterhaltsRG'!H61="",0,'SVS UnterhaltsRG'!H61)</f>
        <v>0</v>
      </c>
      <c r="P164" s="52">
        <f t="shared" si="20"/>
        <v>0</v>
      </c>
      <c r="Q164" s="52">
        <f t="shared" ca="1" si="21"/>
        <v>0</v>
      </c>
      <c r="R164" s="52">
        <f t="shared" si="22"/>
        <v>0</v>
      </c>
      <c r="S164" s="52">
        <f t="shared" ca="1" si="23"/>
        <v>0</v>
      </c>
      <c r="T164" s="4" t="str">
        <f t="shared" si="24"/>
        <v>Leistungswert eintragen</v>
      </c>
      <c r="U164" s="4">
        <f t="shared" si="25"/>
        <v>195</v>
      </c>
      <c r="V164" s="4">
        <f t="shared" si="26"/>
        <v>0</v>
      </c>
    </row>
    <row r="165" spans="1:22" ht="15" customHeight="1" x14ac:dyDescent="0.2">
      <c r="A165" s="29">
        <v>144</v>
      </c>
      <c r="B165" s="111" t="s">
        <v>456</v>
      </c>
      <c r="C165" s="112" t="s">
        <v>287</v>
      </c>
      <c r="D165" s="112" t="s">
        <v>457</v>
      </c>
      <c r="E165" s="112" t="s">
        <v>244</v>
      </c>
      <c r="F165" s="112" t="s">
        <v>268</v>
      </c>
      <c r="G165" s="113">
        <v>63</v>
      </c>
      <c r="H165" s="113"/>
      <c r="I165" s="113"/>
      <c r="J165" s="29" t="s">
        <v>637</v>
      </c>
      <c r="K165" s="113">
        <v>3</v>
      </c>
      <c r="L165" s="52">
        <f>VLOOKUP(K165,Reinigungstage!A10:B31,2,FALSE)</f>
        <v>111.9</v>
      </c>
      <c r="M165" s="52">
        <f t="shared" si="18"/>
        <v>7049.7</v>
      </c>
      <c r="N165" s="114">
        <f t="shared" si="19"/>
        <v>0</v>
      </c>
      <c r="O165" s="52">
        <f ca="1">IF('SVS UnterhaltsRG'!H61="",0,'SVS UnterhaltsRG'!H61)</f>
        <v>0</v>
      </c>
      <c r="P165" s="52">
        <f t="shared" si="20"/>
        <v>0</v>
      </c>
      <c r="Q165" s="52">
        <f t="shared" ca="1" si="21"/>
        <v>0</v>
      </c>
      <c r="R165" s="52">
        <f t="shared" si="22"/>
        <v>0</v>
      </c>
      <c r="S165" s="52">
        <f t="shared" ca="1" si="23"/>
        <v>0</v>
      </c>
      <c r="T165" s="4" t="str">
        <f t="shared" si="24"/>
        <v>Leistungswert eintragen</v>
      </c>
      <c r="U165" s="4">
        <f t="shared" si="25"/>
        <v>195</v>
      </c>
      <c r="V165" s="4">
        <f t="shared" si="26"/>
        <v>0</v>
      </c>
    </row>
    <row r="166" spans="1:22" ht="15" customHeight="1" x14ac:dyDescent="0.2">
      <c r="A166" s="29">
        <v>145</v>
      </c>
      <c r="B166" s="111" t="s">
        <v>458</v>
      </c>
      <c r="C166" s="112" t="s">
        <v>287</v>
      </c>
      <c r="D166" s="112" t="s">
        <v>330</v>
      </c>
      <c r="E166" s="112" t="s">
        <v>240</v>
      </c>
      <c r="F166" s="112" t="s">
        <v>257</v>
      </c>
      <c r="G166" s="113">
        <v>29</v>
      </c>
      <c r="H166" s="113"/>
      <c r="I166" s="113"/>
      <c r="J166" s="29" t="s">
        <v>636</v>
      </c>
      <c r="K166" s="113">
        <v>5</v>
      </c>
      <c r="L166" s="52">
        <f>VLOOKUP(K166,Reinigungstage!A10:B31,2,FALSE)</f>
        <v>186.5</v>
      </c>
      <c r="M166" s="52">
        <f t="shared" si="18"/>
        <v>5408.5</v>
      </c>
      <c r="N166" s="114">
        <f t="shared" si="19"/>
        <v>0</v>
      </c>
      <c r="O166" s="52">
        <f ca="1">IF('SVS UnterhaltsRG'!H61="",0,'SVS UnterhaltsRG'!H61)</f>
        <v>0</v>
      </c>
      <c r="P166" s="52">
        <f t="shared" si="20"/>
        <v>0</v>
      </c>
      <c r="Q166" s="52">
        <f t="shared" ca="1" si="21"/>
        <v>0</v>
      </c>
      <c r="R166" s="52">
        <f t="shared" si="22"/>
        <v>0</v>
      </c>
      <c r="S166" s="52">
        <f t="shared" ca="1" si="23"/>
        <v>0</v>
      </c>
      <c r="T166" s="4" t="str">
        <f t="shared" si="24"/>
        <v>Leistungswert eintragen</v>
      </c>
      <c r="U166" s="4">
        <f t="shared" si="25"/>
        <v>300</v>
      </c>
      <c r="V166" s="4">
        <f t="shared" si="26"/>
        <v>0</v>
      </c>
    </row>
    <row r="167" spans="1:22" ht="15" customHeight="1" x14ac:dyDescent="0.2">
      <c r="A167" s="29">
        <v>146</v>
      </c>
      <c r="B167" s="111" t="s">
        <v>459</v>
      </c>
      <c r="C167" s="112" t="s">
        <v>287</v>
      </c>
      <c r="D167" s="112" t="s">
        <v>459</v>
      </c>
      <c r="E167" s="112" t="s">
        <v>244</v>
      </c>
      <c r="F167" s="112" t="s">
        <v>268</v>
      </c>
      <c r="G167" s="113">
        <v>65.23</v>
      </c>
      <c r="H167" s="113"/>
      <c r="I167" s="113"/>
      <c r="J167" s="29" t="s">
        <v>637</v>
      </c>
      <c r="K167" s="113">
        <v>3</v>
      </c>
      <c r="L167" s="52">
        <f>VLOOKUP(K167,Reinigungstage!A10:B31,2,FALSE)</f>
        <v>111.9</v>
      </c>
      <c r="M167" s="52">
        <f t="shared" si="18"/>
        <v>7299.24</v>
      </c>
      <c r="N167" s="114">
        <f t="shared" si="19"/>
        <v>0</v>
      </c>
      <c r="O167" s="52">
        <f ca="1">IF('SVS UnterhaltsRG'!H61="",0,'SVS UnterhaltsRG'!H61)</f>
        <v>0</v>
      </c>
      <c r="P167" s="52">
        <f t="shared" si="20"/>
        <v>0</v>
      </c>
      <c r="Q167" s="52">
        <f t="shared" ca="1" si="21"/>
        <v>0</v>
      </c>
      <c r="R167" s="52">
        <f t="shared" si="22"/>
        <v>0</v>
      </c>
      <c r="S167" s="52">
        <f t="shared" ca="1" si="23"/>
        <v>0</v>
      </c>
      <c r="T167" s="4" t="str">
        <f t="shared" si="24"/>
        <v>Leistungswert eintragen</v>
      </c>
      <c r="U167" s="4">
        <f t="shared" si="25"/>
        <v>195</v>
      </c>
      <c r="V167" s="4">
        <f t="shared" si="26"/>
        <v>0</v>
      </c>
    </row>
    <row r="168" spans="1:22" ht="15" customHeight="1" x14ac:dyDescent="0.2">
      <c r="A168" s="29">
        <v>147</v>
      </c>
      <c r="B168" s="111" t="s">
        <v>460</v>
      </c>
      <c r="C168" s="112" t="s">
        <v>287</v>
      </c>
      <c r="D168" s="112" t="s">
        <v>330</v>
      </c>
      <c r="E168" s="112" t="s">
        <v>234</v>
      </c>
      <c r="F168" s="112" t="s">
        <v>232</v>
      </c>
      <c r="G168" s="113">
        <v>7.92</v>
      </c>
      <c r="H168" s="113"/>
      <c r="I168" s="113"/>
      <c r="J168" s="29" t="s">
        <v>635</v>
      </c>
      <c r="K168" s="113">
        <v>5</v>
      </c>
      <c r="L168" s="52">
        <f>VLOOKUP(K168,Reinigungstage!A10:B31,2,FALSE)</f>
        <v>186.5</v>
      </c>
      <c r="M168" s="52">
        <f t="shared" si="18"/>
        <v>1477.08</v>
      </c>
      <c r="N168" s="114">
        <f t="shared" si="19"/>
        <v>0</v>
      </c>
      <c r="O168" s="52">
        <f ca="1">IF('SVS UnterhaltsRG'!H61="",0,'SVS UnterhaltsRG'!H61)</f>
        <v>0</v>
      </c>
      <c r="P168" s="52">
        <f t="shared" si="20"/>
        <v>0</v>
      </c>
      <c r="Q168" s="52">
        <f t="shared" ca="1" si="21"/>
        <v>0</v>
      </c>
      <c r="R168" s="52">
        <f t="shared" si="22"/>
        <v>0</v>
      </c>
      <c r="S168" s="52">
        <f t="shared" ca="1" si="23"/>
        <v>0</v>
      </c>
      <c r="T168" s="4" t="str">
        <f t="shared" si="24"/>
        <v>Leistungswert eintragen</v>
      </c>
      <c r="U168" s="4">
        <f t="shared" si="25"/>
        <v>63.75</v>
      </c>
      <c r="V168" s="4">
        <f t="shared" si="26"/>
        <v>0</v>
      </c>
    </row>
    <row r="169" spans="1:22" ht="15" customHeight="1" x14ac:dyDescent="0.2">
      <c r="A169" s="29">
        <v>148</v>
      </c>
      <c r="B169" s="111" t="s">
        <v>461</v>
      </c>
      <c r="C169" s="112" t="s">
        <v>287</v>
      </c>
      <c r="D169" s="112" t="s">
        <v>330</v>
      </c>
      <c r="E169" s="112" t="s">
        <v>231</v>
      </c>
      <c r="F169" s="112" t="s">
        <v>232</v>
      </c>
      <c r="G169" s="113">
        <v>15.77</v>
      </c>
      <c r="H169" s="113"/>
      <c r="I169" s="113"/>
      <c r="J169" s="29" t="s">
        <v>635</v>
      </c>
      <c r="K169" s="113">
        <v>5</v>
      </c>
      <c r="L169" s="52">
        <f>VLOOKUP(K169,Reinigungstage!A10:B31,2,FALSE)</f>
        <v>186.5</v>
      </c>
      <c r="M169" s="52">
        <f t="shared" si="18"/>
        <v>2941.11</v>
      </c>
      <c r="N169" s="114">
        <f t="shared" si="19"/>
        <v>0</v>
      </c>
      <c r="O169" s="52">
        <f ca="1">IF('SVS UnterhaltsRG'!H61="",0,'SVS UnterhaltsRG'!H61)</f>
        <v>0</v>
      </c>
      <c r="P169" s="52">
        <f t="shared" si="20"/>
        <v>0</v>
      </c>
      <c r="Q169" s="52">
        <f t="shared" ca="1" si="21"/>
        <v>0</v>
      </c>
      <c r="R169" s="52">
        <f t="shared" si="22"/>
        <v>0</v>
      </c>
      <c r="S169" s="52">
        <f t="shared" ca="1" si="23"/>
        <v>0</v>
      </c>
      <c r="T169" s="4" t="str">
        <f t="shared" si="24"/>
        <v>Leistungswert eintragen</v>
      </c>
      <c r="U169" s="4">
        <f t="shared" si="25"/>
        <v>63.75</v>
      </c>
      <c r="V169" s="4">
        <f t="shared" si="26"/>
        <v>0</v>
      </c>
    </row>
    <row r="170" spans="1:22" ht="15" customHeight="1" x14ac:dyDescent="0.2">
      <c r="A170" s="29">
        <v>149</v>
      </c>
      <c r="B170" s="111" t="s">
        <v>462</v>
      </c>
      <c r="C170" s="112" t="s">
        <v>287</v>
      </c>
      <c r="D170" s="112" t="s">
        <v>330</v>
      </c>
      <c r="E170" s="112" t="s">
        <v>263</v>
      </c>
      <c r="F170" s="112" t="s">
        <v>232</v>
      </c>
      <c r="G170" s="113">
        <v>6.82</v>
      </c>
      <c r="H170" s="113"/>
      <c r="I170" s="113"/>
      <c r="J170" s="29" t="s">
        <v>500</v>
      </c>
      <c r="K170" s="113">
        <v>0</v>
      </c>
      <c r="L170" s="52">
        <f>VLOOKUP(K170,Reinigungstage!A10:B31,2,FALSE)</f>
        <v>0</v>
      </c>
      <c r="M170" s="52">
        <f t="shared" si="18"/>
        <v>0</v>
      </c>
      <c r="N170" s="114">
        <f t="shared" si="19"/>
        <v>0</v>
      </c>
      <c r="O170" s="52">
        <f ca="1">IF('SVS UnterhaltsRG'!H61="",0,'SVS UnterhaltsRG'!H61)</f>
        <v>0</v>
      </c>
      <c r="P170" s="52">
        <f t="shared" si="20"/>
        <v>0</v>
      </c>
      <c r="Q170" s="52">
        <f t="shared" si="21"/>
        <v>0</v>
      </c>
      <c r="R170" s="52">
        <f t="shared" si="22"/>
        <v>0</v>
      </c>
      <c r="S170" s="52">
        <f t="shared" si="23"/>
        <v>0</v>
      </c>
      <c r="T170" s="4" t="str">
        <f t="shared" si="24"/>
        <v/>
      </c>
      <c r="U170" s="4">
        <f t="shared" si="25"/>
        <v>262.5</v>
      </c>
      <c r="V170" s="4">
        <f t="shared" si="26"/>
        <v>0</v>
      </c>
    </row>
    <row r="171" spans="1:22" ht="15" customHeight="1" x14ac:dyDescent="0.2">
      <c r="A171" s="29">
        <v>150</v>
      </c>
      <c r="B171" s="111" t="s">
        <v>463</v>
      </c>
      <c r="C171" s="112" t="s">
        <v>287</v>
      </c>
      <c r="D171" s="112" t="s">
        <v>330</v>
      </c>
      <c r="E171" s="112" t="s">
        <v>234</v>
      </c>
      <c r="F171" s="112" t="s">
        <v>232</v>
      </c>
      <c r="G171" s="113">
        <v>7.52</v>
      </c>
      <c r="H171" s="113"/>
      <c r="I171" s="113"/>
      <c r="J171" s="29" t="s">
        <v>635</v>
      </c>
      <c r="K171" s="113">
        <v>5</v>
      </c>
      <c r="L171" s="52">
        <f>VLOOKUP(K171,Reinigungstage!A10:B31,2,FALSE)</f>
        <v>186.5</v>
      </c>
      <c r="M171" s="52">
        <f t="shared" si="18"/>
        <v>1402.48</v>
      </c>
      <c r="N171" s="114">
        <f t="shared" si="19"/>
        <v>0</v>
      </c>
      <c r="O171" s="52">
        <f ca="1">IF('SVS UnterhaltsRG'!H61="",0,'SVS UnterhaltsRG'!H61)</f>
        <v>0</v>
      </c>
      <c r="P171" s="52">
        <f t="shared" si="20"/>
        <v>0</v>
      </c>
      <c r="Q171" s="52">
        <f t="shared" ca="1" si="21"/>
        <v>0</v>
      </c>
      <c r="R171" s="52">
        <f t="shared" si="22"/>
        <v>0</v>
      </c>
      <c r="S171" s="52">
        <f t="shared" ca="1" si="23"/>
        <v>0</v>
      </c>
      <c r="T171" s="4" t="str">
        <f t="shared" si="24"/>
        <v>Leistungswert eintragen</v>
      </c>
      <c r="U171" s="4">
        <f t="shared" si="25"/>
        <v>63.75</v>
      </c>
      <c r="V171" s="4">
        <f t="shared" si="26"/>
        <v>0</v>
      </c>
    </row>
    <row r="172" spans="1:22" ht="21" x14ac:dyDescent="0.2">
      <c r="A172" s="29">
        <v>151</v>
      </c>
      <c r="B172" s="111" t="s">
        <v>464</v>
      </c>
      <c r="C172" s="112" t="s">
        <v>287</v>
      </c>
      <c r="D172" s="112" t="s">
        <v>330</v>
      </c>
      <c r="E172" s="112" t="s">
        <v>236</v>
      </c>
      <c r="F172" s="112" t="s">
        <v>232</v>
      </c>
      <c r="G172" s="113">
        <v>25.68</v>
      </c>
      <c r="H172" s="113"/>
      <c r="I172" s="113"/>
      <c r="J172" s="29" t="s">
        <v>635</v>
      </c>
      <c r="K172" s="113">
        <v>5</v>
      </c>
      <c r="L172" s="52">
        <f>VLOOKUP(K172,Reinigungstage!A10:B31,2,FALSE)</f>
        <v>186.5</v>
      </c>
      <c r="M172" s="52">
        <f t="shared" si="18"/>
        <v>4789.32</v>
      </c>
      <c r="N172" s="114">
        <f t="shared" si="19"/>
        <v>0</v>
      </c>
      <c r="O172" s="52">
        <f ca="1">IF('SVS UnterhaltsRG'!H61="",0,'SVS UnterhaltsRG'!H61)</f>
        <v>0</v>
      </c>
      <c r="P172" s="52">
        <f t="shared" si="20"/>
        <v>0</v>
      </c>
      <c r="Q172" s="52">
        <f t="shared" ca="1" si="21"/>
        <v>0</v>
      </c>
      <c r="R172" s="52">
        <f t="shared" si="22"/>
        <v>0</v>
      </c>
      <c r="S172" s="52">
        <f t="shared" ca="1" si="23"/>
        <v>0</v>
      </c>
      <c r="T172" s="4" t="str">
        <f t="shared" si="24"/>
        <v>Leistungswert eintragen</v>
      </c>
      <c r="U172" s="4">
        <f t="shared" si="25"/>
        <v>63.75</v>
      </c>
      <c r="V172" s="4">
        <f t="shared" si="26"/>
        <v>0</v>
      </c>
    </row>
    <row r="173" spans="1:22" ht="15" customHeight="1" x14ac:dyDescent="0.2">
      <c r="A173" s="29">
        <v>152</v>
      </c>
      <c r="B173" s="111" t="s">
        <v>465</v>
      </c>
      <c r="C173" s="112" t="s">
        <v>287</v>
      </c>
      <c r="D173" s="112" t="s">
        <v>330</v>
      </c>
      <c r="E173" s="112" t="s">
        <v>353</v>
      </c>
      <c r="F173" s="112" t="s">
        <v>232</v>
      </c>
      <c r="G173" s="113">
        <v>3.98</v>
      </c>
      <c r="H173" s="113"/>
      <c r="I173" s="113"/>
      <c r="J173" s="29" t="s">
        <v>635</v>
      </c>
      <c r="K173" s="113">
        <v>5</v>
      </c>
      <c r="L173" s="52">
        <f>VLOOKUP(K173,Reinigungstage!A10:B31,2,FALSE)</f>
        <v>186.5</v>
      </c>
      <c r="M173" s="52">
        <f t="shared" si="18"/>
        <v>742.27</v>
      </c>
      <c r="N173" s="114">
        <f t="shared" si="19"/>
        <v>0</v>
      </c>
      <c r="O173" s="52">
        <f ca="1">IF('SVS UnterhaltsRG'!H61="",0,'SVS UnterhaltsRG'!H61)</f>
        <v>0</v>
      </c>
      <c r="P173" s="52">
        <f t="shared" si="20"/>
        <v>0</v>
      </c>
      <c r="Q173" s="52">
        <f t="shared" ca="1" si="21"/>
        <v>0</v>
      </c>
      <c r="R173" s="52">
        <f t="shared" si="22"/>
        <v>0</v>
      </c>
      <c r="S173" s="52">
        <f t="shared" ca="1" si="23"/>
        <v>0</v>
      </c>
      <c r="T173" s="4" t="str">
        <f t="shared" si="24"/>
        <v>Leistungswert eintragen</v>
      </c>
      <c r="U173" s="4">
        <f t="shared" si="25"/>
        <v>63.75</v>
      </c>
      <c r="V173" s="4">
        <f t="shared" si="26"/>
        <v>0</v>
      </c>
    </row>
    <row r="174" spans="1:22" ht="15" customHeight="1" x14ac:dyDescent="0.2">
      <c r="A174" s="29">
        <v>153</v>
      </c>
      <c r="B174" s="111"/>
      <c r="C174" s="112" t="s">
        <v>287</v>
      </c>
      <c r="D174" s="112" t="s">
        <v>330</v>
      </c>
      <c r="E174" s="112" t="s">
        <v>226</v>
      </c>
      <c r="F174" s="112" t="s">
        <v>241</v>
      </c>
      <c r="G174" s="113">
        <v>1.66</v>
      </c>
      <c r="H174" s="113"/>
      <c r="I174" s="113"/>
      <c r="J174" s="29" t="s">
        <v>228</v>
      </c>
      <c r="K174" s="113">
        <v>5</v>
      </c>
      <c r="L174" s="52">
        <f>VLOOKUP(K174,Reinigungstage!A10:B31,2,FALSE)</f>
        <v>186.5</v>
      </c>
      <c r="M174" s="52">
        <f t="shared" si="18"/>
        <v>309.58999999999997</v>
      </c>
      <c r="N174" s="114">
        <f t="shared" si="19"/>
        <v>0</v>
      </c>
      <c r="O174" s="52">
        <f ca="1">IF('SVS UnterhaltsRG'!H61="",0,'SVS UnterhaltsRG'!H61)</f>
        <v>0</v>
      </c>
      <c r="P174" s="52">
        <f t="shared" si="20"/>
        <v>0</v>
      </c>
      <c r="Q174" s="52">
        <f t="shared" ca="1" si="21"/>
        <v>0</v>
      </c>
      <c r="R174" s="52">
        <f t="shared" si="22"/>
        <v>0</v>
      </c>
      <c r="S174" s="52">
        <f t="shared" ca="1" si="23"/>
        <v>0</v>
      </c>
      <c r="T174" s="4" t="str">
        <f t="shared" si="24"/>
        <v>Leistungswert eintragen</v>
      </c>
      <c r="U174" s="4">
        <f t="shared" si="25"/>
        <v>138.75</v>
      </c>
      <c r="V174" s="4">
        <f t="shared" si="26"/>
        <v>0</v>
      </c>
    </row>
    <row r="175" spans="1:22" ht="15" customHeight="1" x14ac:dyDescent="0.2">
      <c r="A175" s="29">
        <v>154</v>
      </c>
      <c r="B175" s="111" t="s">
        <v>466</v>
      </c>
      <c r="C175" s="112" t="s">
        <v>287</v>
      </c>
      <c r="D175" s="112" t="s">
        <v>467</v>
      </c>
      <c r="E175" s="112" t="s">
        <v>468</v>
      </c>
      <c r="F175" s="112" t="s">
        <v>241</v>
      </c>
      <c r="G175" s="113">
        <v>78.239999999999995</v>
      </c>
      <c r="H175" s="113"/>
      <c r="I175" s="113"/>
      <c r="J175" s="29" t="s">
        <v>637</v>
      </c>
      <c r="K175" s="113">
        <v>3</v>
      </c>
      <c r="L175" s="52">
        <f>VLOOKUP(K175,Reinigungstage!A10:B31,2,FALSE)</f>
        <v>111.9</v>
      </c>
      <c r="M175" s="52">
        <f t="shared" si="18"/>
        <v>8755.06</v>
      </c>
      <c r="N175" s="114">
        <f t="shared" si="19"/>
        <v>0</v>
      </c>
      <c r="O175" s="52">
        <f ca="1">IF('SVS UnterhaltsRG'!H61="",0,'SVS UnterhaltsRG'!H61)</f>
        <v>0</v>
      </c>
      <c r="P175" s="52">
        <f t="shared" si="20"/>
        <v>0</v>
      </c>
      <c r="Q175" s="52">
        <f t="shared" ca="1" si="21"/>
        <v>0</v>
      </c>
      <c r="R175" s="52">
        <f t="shared" si="22"/>
        <v>0</v>
      </c>
      <c r="S175" s="52">
        <f t="shared" ca="1" si="23"/>
        <v>0</v>
      </c>
      <c r="T175" s="4" t="str">
        <f t="shared" si="24"/>
        <v>Leistungswert eintragen</v>
      </c>
      <c r="U175" s="4">
        <f t="shared" si="25"/>
        <v>195</v>
      </c>
      <c r="V175" s="4">
        <f t="shared" si="26"/>
        <v>0</v>
      </c>
    </row>
    <row r="176" spans="1:22" ht="15" customHeight="1" x14ac:dyDescent="0.2">
      <c r="A176" s="29">
        <v>155</v>
      </c>
      <c r="B176" s="111" t="s">
        <v>469</v>
      </c>
      <c r="C176" s="112" t="s">
        <v>287</v>
      </c>
      <c r="D176" s="112" t="s">
        <v>470</v>
      </c>
      <c r="E176" s="112" t="s">
        <v>302</v>
      </c>
      <c r="F176" s="112" t="s">
        <v>257</v>
      </c>
      <c r="G176" s="113">
        <v>11.92</v>
      </c>
      <c r="H176" s="113"/>
      <c r="I176" s="113"/>
      <c r="J176" s="29" t="s">
        <v>634</v>
      </c>
      <c r="K176" s="113">
        <v>1</v>
      </c>
      <c r="L176" s="52">
        <f>VLOOKUP(K176,Reinigungstage!A10:B31,2,FALSE)</f>
        <v>38.74</v>
      </c>
      <c r="M176" s="52">
        <f t="shared" si="18"/>
        <v>461.78</v>
      </c>
      <c r="N176" s="114">
        <f t="shared" si="19"/>
        <v>0</v>
      </c>
      <c r="O176" s="52">
        <f ca="1">IF('SVS UnterhaltsRG'!H61="",0,'SVS UnterhaltsRG'!H61)</f>
        <v>0</v>
      </c>
      <c r="P176" s="52">
        <f t="shared" si="20"/>
        <v>0</v>
      </c>
      <c r="Q176" s="52">
        <f t="shared" ca="1" si="21"/>
        <v>0</v>
      </c>
      <c r="R176" s="52">
        <f t="shared" si="22"/>
        <v>0</v>
      </c>
      <c r="S176" s="52">
        <f t="shared" ca="1" si="23"/>
        <v>0</v>
      </c>
      <c r="T176" s="4" t="str">
        <f t="shared" si="24"/>
        <v>Leistungswert eintragen</v>
      </c>
      <c r="U176" s="4">
        <f t="shared" si="25"/>
        <v>166.25</v>
      </c>
      <c r="V176" s="4">
        <f t="shared" si="26"/>
        <v>0</v>
      </c>
    </row>
    <row r="177" spans="1:22" ht="15" customHeight="1" x14ac:dyDescent="0.2">
      <c r="A177" s="29">
        <v>156</v>
      </c>
      <c r="B177" s="111" t="s">
        <v>471</v>
      </c>
      <c r="C177" s="112" t="s">
        <v>287</v>
      </c>
      <c r="D177" s="112" t="s">
        <v>330</v>
      </c>
      <c r="E177" s="112" t="s">
        <v>401</v>
      </c>
      <c r="F177" s="112" t="s">
        <v>257</v>
      </c>
      <c r="G177" s="113">
        <v>10.14</v>
      </c>
      <c r="H177" s="113"/>
      <c r="I177" s="113"/>
      <c r="J177" s="29" t="s">
        <v>500</v>
      </c>
      <c r="K177" s="113">
        <v>0</v>
      </c>
      <c r="L177" s="52">
        <f>VLOOKUP(K177,Reinigungstage!A10:B31,2,FALSE)</f>
        <v>0</v>
      </c>
      <c r="M177" s="52">
        <f t="shared" si="18"/>
        <v>0</v>
      </c>
      <c r="N177" s="114">
        <f t="shared" si="19"/>
        <v>0</v>
      </c>
      <c r="O177" s="52">
        <f ca="1">IF('SVS UnterhaltsRG'!H61="",0,'SVS UnterhaltsRG'!H61)</f>
        <v>0</v>
      </c>
      <c r="P177" s="52">
        <f t="shared" si="20"/>
        <v>0</v>
      </c>
      <c r="Q177" s="52">
        <f t="shared" si="21"/>
        <v>0</v>
      </c>
      <c r="R177" s="52">
        <f t="shared" si="22"/>
        <v>0</v>
      </c>
      <c r="S177" s="52">
        <f t="shared" si="23"/>
        <v>0</v>
      </c>
      <c r="T177" s="4" t="str">
        <f t="shared" si="24"/>
        <v/>
      </c>
      <c r="U177" s="4">
        <f t="shared" si="25"/>
        <v>262.5</v>
      </c>
      <c r="V177" s="4">
        <f t="shared" si="26"/>
        <v>0</v>
      </c>
    </row>
    <row r="178" spans="1:22" ht="15" customHeight="1" x14ac:dyDescent="0.2">
      <c r="A178" s="29">
        <v>157</v>
      </c>
      <c r="B178" s="111" t="s">
        <v>472</v>
      </c>
      <c r="C178" s="112" t="s">
        <v>287</v>
      </c>
      <c r="D178" s="112" t="s">
        <v>473</v>
      </c>
      <c r="E178" s="112" t="s">
        <v>302</v>
      </c>
      <c r="F178" s="112" t="s">
        <v>257</v>
      </c>
      <c r="G178" s="113">
        <v>32.83</v>
      </c>
      <c r="H178" s="113"/>
      <c r="I178" s="113"/>
      <c r="J178" s="29" t="s">
        <v>634</v>
      </c>
      <c r="K178" s="29" t="s">
        <v>136</v>
      </c>
      <c r="L178" s="52">
        <f>VLOOKUP(K178,Reinigungstage!A10:B31,2,FALSE)</f>
        <v>11</v>
      </c>
      <c r="M178" s="52">
        <f t="shared" si="18"/>
        <v>361.13</v>
      </c>
      <c r="N178" s="114">
        <f t="shared" si="19"/>
        <v>0</v>
      </c>
      <c r="O178" s="52">
        <f ca="1">IF('SVS UnterhaltsRG'!H61="",0,'SVS UnterhaltsRG'!H61)</f>
        <v>0</v>
      </c>
      <c r="P178" s="52">
        <f t="shared" si="20"/>
        <v>0</v>
      </c>
      <c r="Q178" s="52">
        <f t="shared" ca="1" si="21"/>
        <v>0</v>
      </c>
      <c r="R178" s="52">
        <f t="shared" si="22"/>
        <v>0</v>
      </c>
      <c r="S178" s="52">
        <f t="shared" ca="1" si="23"/>
        <v>0</v>
      </c>
      <c r="T178" s="4" t="str">
        <f t="shared" si="24"/>
        <v>Leistungswert eintragen</v>
      </c>
      <c r="U178" s="4">
        <f t="shared" si="25"/>
        <v>166.25</v>
      </c>
      <c r="V178" s="4">
        <f t="shared" si="26"/>
        <v>0</v>
      </c>
    </row>
    <row r="179" spans="1:22" ht="15" customHeight="1" x14ac:dyDescent="0.2">
      <c r="A179" s="29">
        <v>158</v>
      </c>
      <c r="B179" s="111" t="s">
        <v>474</v>
      </c>
      <c r="C179" s="112" t="s">
        <v>287</v>
      </c>
      <c r="D179" s="112" t="s">
        <v>475</v>
      </c>
      <c r="E179" s="112" t="s">
        <v>476</v>
      </c>
      <c r="F179" s="112" t="s">
        <v>257</v>
      </c>
      <c r="G179" s="113">
        <v>83.87</v>
      </c>
      <c r="H179" s="113"/>
      <c r="I179" s="113"/>
      <c r="J179" s="29" t="s">
        <v>637</v>
      </c>
      <c r="K179" s="113">
        <v>3</v>
      </c>
      <c r="L179" s="52">
        <f>VLOOKUP(K179,Reinigungstage!A10:B31,2,FALSE)</f>
        <v>111.9</v>
      </c>
      <c r="M179" s="52">
        <f t="shared" si="18"/>
        <v>9385.0499999999993</v>
      </c>
      <c r="N179" s="114">
        <f t="shared" si="19"/>
        <v>0</v>
      </c>
      <c r="O179" s="52">
        <f ca="1">IF('SVS UnterhaltsRG'!H61="",0,'SVS UnterhaltsRG'!H61)</f>
        <v>0</v>
      </c>
      <c r="P179" s="52">
        <f t="shared" si="20"/>
        <v>0</v>
      </c>
      <c r="Q179" s="52">
        <f t="shared" ca="1" si="21"/>
        <v>0</v>
      </c>
      <c r="R179" s="52">
        <f t="shared" si="22"/>
        <v>0</v>
      </c>
      <c r="S179" s="52">
        <f t="shared" ca="1" si="23"/>
        <v>0</v>
      </c>
      <c r="T179" s="4" t="str">
        <f t="shared" si="24"/>
        <v>Leistungswert eintragen</v>
      </c>
      <c r="U179" s="4">
        <f t="shared" si="25"/>
        <v>195</v>
      </c>
      <c r="V179" s="4">
        <f t="shared" si="26"/>
        <v>0</v>
      </c>
    </row>
    <row r="180" spans="1:22" ht="15" customHeight="1" x14ac:dyDescent="0.2">
      <c r="A180" s="29">
        <v>159</v>
      </c>
      <c r="B180" s="111" t="s">
        <v>477</v>
      </c>
      <c r="C180" s="112" t="s">
        <v>287</v>
      </c>
      <c r="D180" s="112" t="s">
        <v>478</v>
      </c>
      <c r="E180" s="112" t="s">
        <v>479</v>
      </c>
      <c r="F180" s="112" t="s">
        <v>241</v>
      </c>
      <c r="G180" s="113">
        <v>11.2</v>
      </c>
      <c r="H180" s="113"/>
      <c r="I180" s="113"/>
      <c r="J180" s="29" t="s">
        <v>500</v>
      </c>
      <c r="K180" s="29" t="s">
        <v>142</v>
      </c>
      <c r="L180" s="52">
        <f>VLOOKUP(K180,Reinigungstage!A10:B31,2,FALSE)</f>
        <v>1</v>
      </c>
      <c r="M180" s="52">
        <f t="shared" si="18"/>
        <v>11.2</v>
      </c>
      <c r="N180" s="114">
        <f t="shared" si="19"/>
        <v>0</v>
      </c>
      <c r="O180" s="52">
        <f ca="1">IF('SVS UnterhaltsRG'!H61="",0,'SVS UnterhaltsRG'!H61)</f>
        <v>0</v>
      </c>
      <c r="P180" s="52">
        <f t="shared" si="20"/>
        <v>0</v>
      </c>
      <c r="Q180" s="52">
        <f t="shared" ca="1" si="21"/>
        <v>0</v>
      </c>
      <c r="R180" s="52">
        <f t="shared" si="22"/>
        <v>0</v>
      </c>
      <c r="S180" s="52">
        <f t="shared" ca="1" si="23"/>
        <v>0</v>
      </c>
      <c r="T180" s="4" t="str">
        <f t="shared" si="24"/>
        <v>Leistungswert eintragen</v>
      </c>
      <c r="U180" s="4">
        <f t="shared" si="25"/>
        <v>262.5</v>
      </c>
      <c r="V180" s="4">
        <f t="shared" si="26"/>
        <v>0</v>
      </c>
    </row>
    <row r="181" spans="1:22" ht="15" customHeight="1" x14ac:dyDescent="0.2">
      <c r="A181" s="29">
        <v>160</v>
      </c>
      <c r="B181" s="111" t="s">
        <v>480</v>
      </c>
      <c r="C181" s="112" t="s">
        <v>287</v>
      </c>
      <c r="D181" s="112" t="s">
        <v>481</v>
      </c>
      <c r="E181" s="112" t="s">
        <v>482</v>
      </c>
      <c r="F181" s="112" t="s">
        <v>241</v>
      </c>
      <c r="G181" s="113">
        <v>37.74</v>
      </c>
      <c r="H181" s="113"/>
      <c r="I181" s="113"/>
      <c r="J181" s="29" t="s">
        <v>500</v>
      </c>
      <c r="K181" s="29" t="s">
        <v>142</v>
      </c>
      <c r="L181" s="52">
        <f>VLOOKUP(K181,Reinigungstage!A10:B31,2,FALSE)</f>
        <v>1</v>
      </c>
      <c r="M181" s="52">
        <f t="shared" si="18"/>
        <v>37.74</v>
      </c>
      <c r="N181" s="114">
        <f t="shared" si="19"/>
        <v>0</v>
      </c>
      <c r="O181" s="52">
        <f ca="1">IF('SVS UnterhaltsRG'!H61="",0,'SVS UnterhaltsRG'!H61)</f>
        <v>0</v>
      </c>
      <c r="P181" s="52">
        <f t="shared" si="20"/>
        <v>0</v>
      </c>
      <c r="Q181" s="52">
        <f t="shared" ca="1" si="21"/>
        <v>0</v>
      </c>
      <c r="R181" s="52">
        <f t="shared" si="22"/>
        <v>0</v>
      </c>
      <c r="S181" s="52">
        <f t="shared" ca="1" si="23"/>
        <v>0</v>
      </c>
      <c r="T181" s="4" t="str">
        <f t="shared" si="24"/>
        <v>Leistungswert eintragen</v>
      </c>
      <c r="U181" s="4">
        <f t="shared" si="25"/>
        <v>262.5</v>
      </c>
      <c r="V181" s="4">
        <f t="shared" si="26"/>
        <v>0</v>
      </c>
    </row>
    <row r="182" spans="1:22" ht="15" customHeight="1" x14ac:dyDescent="0.2">
      <c r="A182" s="29">
        <v>161</v>
      </c>
      <c r="B182" s="111" t="s">
        <v>483</v>
      </c>
      <c r="C182" s="112" t="s">
        <v>287</v>
      </c>
      <c r="D182" s="112" t="s">
        <v>484</v>
      </c>
      <c r="E182" s="112" t="s">
        <v>485</v>
      </c>
      <c r="F182" s="112" t="s">
        <v>241</v>
      </c>
      <c r="G182" s="113">
        <v>100</v>
      </c>
      <c r="H182" s="113"/>
      <c r="I182" s="113"/>
      <c r="J182" s="29" t="s">
        <v>637</v>
      </c>
      <c r="K182" s="113">
        <v>3</v>
      </c>
      <c r="L182" s="52">
        <f>VLOOKUP(K182,Reinigungstage!A10:B31,2,FALSE)</f>
        <v>111.9</v>
      </c>
      <c r="M182" s="52">
        <f t="shared" si="18"/>
        <v>11190</v>
      </c>
      <c r="N182" s="114">
        <f t="shared" si="19"/>
        <v>0</v>
      </c>
      <c r="O182" s="52">
        <f ca="1">IF('SVS UnterhaltsRG'!H61="",0,'SVS UnterhaltsRG'!H61)</f>
        <v>0</v>
      </c>
      <c r="P182" s="52">
        <f t="shared" si="20"/>
        <v>0</v>
      </c>
      <c r="Q182" s="52">
        <f t="shared" ca="1" si="21"/>
        <v>0</v>
      </c>
      <c r="R182" s="52">
        <f t="shared" si="22"/>
        <v>0</v>
      </c>
      <c r="S182" s="52">
        <f t="shared" ca="1" si="23"/>
        <v>0</v>
      </c>
      <c r="T182" s="4" t="str">
        <f t="shared" si="24"/>
        <v>Leistungswert eintragen</v>
      </c>
      <c r="U182" s="4">
        <f t="shared" si="25"/>
        <v>195</v>
      </c>
      <c r="V182" s="4">
        <f t="shared" si="26"/>
        <v>0</v>
      </c>
    </row>
    <row r="183" spans="1:22" ht="15" customHeight="1" x14ac:dyDescent="0.2">
      <c r="A183" s="29">
        <v>162</v>
      </c>
      <c r="B183" s="111" t="s">
        <v>486</v>
      </c>
      <c r="C183" s="112" t="s">
        <v>287</v>
      </c>
      <c r="D183" s="112" t="s">
        <v>487</v>
      </c>
      <c r="E183" s="112" t="s">
        <v>302</v>
      </c>
      <c r="F183" s="112" t="s">
        <v>241</v>
      </c>
      <c r="G183" s="113">
        <v>26.97</v>
      </c>
      <c r="H183" s="113"/>
      <c r="I183" s="113"/>
      <c r="J183" s="29" t="s">
        <v>634</v>
      </c>
      <c r="K183" s="113">
        <v>1</v>
      </c>
      <c r="L183" s="52">
        <f>VLOOKUP(K183,Reinigungstage!A10:B31,2,FALSE)</f>
        <v>38.74</v>
      </c>
      <c r="M183" s="52">
        <f t="shared" si="18"/>
        <v>1044.82</v>
      </c>
      <c r="N183" s="114">
        <f t="shared" si="19"/>
        <v>0</v>
      </c>
      <c r="O183" s="52">
        <f ca="1">IF('SVS UnterhaltsRG'!H61="",0,'SVS UnterhaltsRG'!H61)</f>
        <v>0</v>
      </c>
      <c r="P183" s="52">
        <f t="shared" si="20"/>
        <v>0</v>
      </c>
      <c r="Q183" s="52">
        <f t="shared" ca="1" si="21"/>
        <v>0</v>
      </c>
      <c r="R183" s="52">
        <f t="shared" si="22"/>
        <v>0</v>
      </c>
      <c r="S183" s="52">
        <f t="shared" ca="1" si="23"/>
        <v>0</v>
      </c>
      <c r="T183" s="4" t="str">
        <f t="shared" si="24"/>
        <v>Leistungswert eintragen</v>
      </c>
      <c r="U183" s="4">
        <f t="shared" si="25"/>
        <v>166.25</v>
      </c>
      <c r="V183" s="4">
        <f t="shared" si="26"/>
        <v>0</v>
      </c>
    </row>
    <row r="184" spans="1:22" ht="15" customHeight="1" x14ac:dyDescent="0.2">
      <c r="A184" s="29">
        <v>163</v>
      </c>
      <c r="B184" s="111" t="s">
        <v>488</v>
      </c>
      <c r="C184" s="112" t="s">
        <v>287</v>
      </c>
      <c r="D184" s="112" t="s">
        <v>330</v>
      </c>
      <c r="E184" s="112" t="s">
        <v>302</v>
      </c>
      <c r="F184" s="112" t="s">
        <v>257</v>
      </c>
      <c r="G184" s="113">
        <v>16.66</v>
      </c>
      <c r="H184" s="113"/>
      <c r="I184" s="113"/>
      <c r="J184" s="29" t="s">
        <v>634</v>
      </c>
      <c r="K184" s="113">
        <v>1</v>
      </c>
      <c r="L184" s="52">
        <f>VLOOKUP(K184,Reinigungstage!A10:B31,2,FALSE)</f>
        <v>38.74</v>
      </c>
      <c r="M184" s="52">
        <f t="shared" si="18"/>
        <v>645.41</v>
      </c>
      <c r="N184" s="114">
        <f t="shared" si="19"/>
        <v>0</v>
      </c>
      <c r="O184" s="52">
        <f ca="1">IF('SVS UnterhaltsRG'!H61="",0,'SVS UnterhaltsRG'!H61)</f>
        <v>0</v>
      </c>
      <c r="P184" s="52">
        <f t="shared" si="20"/>
        <v>0</v>
      </c>
      <c r="Q184" s="52">
        <f t="shared" ca="1" si="21"/>
        <v>0</v>
      </c>
      <c r="R184" s="52">
        <f t="shared" si="22"/>
        <v>0</v>
      </c>
      <c r="S184" s="52">
        <f t="shared" ca="1" si="23"/>
        <v>0</v>
      </c>
      <c r="T184" s="4" t="str">
        <f t="shared" si="24"/>
        <v>Leistungswert eintragen</v>
      </c>
      <c r="U184" s="4">
        <f t="shared" si="25"/>
        <v>166.25</v>
      </c>
      <c r="V184" s="4">
        <f t="shared" si="26"/>
        <v>0</v>
      </c>
    </row>
    <row r="185" spans="1:22" ht="15" customHeight="1" x14ac:dyDescent="0.2">
      <c r="A185" s="29">
        <v>164</v>
      </c>
      <c r="B185" s="111" t="s">
        <v>489</v>
      </c>
      <c r="C185" s="112" t="s">
        <v>287</v>
      </c>
      <c r="D185" s="112" t="s">
        <v>330</v>
      </c>
      <c r="E185" s="112" t="s">
        <v>240</v>
      </c>
      <c r="F185" s="112" t="s">
        <v>257</v>
      </c>
      <c r="G185" s="113">
        <v>64</v>
      </c>
      <c r="H185" s="113"/>
      <c r="I185" s="113"/>
      <c r="J185" s="29" t="s">
        <v>636</v>
      </c>
      <c r="K185" s="113">
        <v>5</v>
      </c>
      <c r="L185" s="52">
        <f>VLOOKUP(K185,Reinigungstage!A10:B31,2,FALSE)</f>
        <v>186.5</v>
      </c>
      <c r="M185" s="52">
        <f t="shared" si="18"/>
        <v>11936</v>
      </c>
      <c r="N185" s="114">
        <f t="shared" si="19"/>
        <v>0</v>
      </c>
      <c r="O185" s="52">
        <f ca="1">IF('SVS UnterhaltsRG'!H61="",0,'SVS UnterhaltsRG'!H61)</f>
        <v>0</v>
      </c>
      <c r="P185" s="52">
        <f t="shared" si="20"/>
        <v>0</v>
      </c>
      <c r="Q185" s="52">
        <f t="shared" ca="1" si="21"/>
        <v>0</v>
      </c>
      <c r="R185" s="52">
        <f t="shared" si="22"/>
        <v>0</v>
      </c>
      <c r="S185" s="52">
        <f t="shared" ca="1" si="23"/>
        <v>0</v>
      </c>
      <c r="T185" s="4" t="str">
        <f t="shared" si="24"/>
        <v>Leistungswert eintragen</v>
      </c>
      <c r="U185" s="4">
        <f t="shared" si="25"/>
        <v>300</v>
      </c>
      <c r="V185" s="4">
        <f t="shared" si="26"/>
        <v>0</v>
      </c>
    </row>
    <row r="186" spans="1:22" ht="15" customHeight="1" x14ac:dyDescent="0.2">
      <c r="A186" s="29">
        <v>165</v>
      </c>
      <c r="B186" s="111" t="s">
        <v>490</v>
      </c>
      <c r="C186" s="112" t="s">
        <v>287</v>
      </c>
      <c r="D186" s="112" t="s">
        <v>491</v>
      </c>
      <c r="E186" s="112" t="s">
        <v>492</v>
      </c>
      <c r="F186" s="112" t="s">
        <v>257</v>
      </c>
      <c r="G186" s="113">
        <v>83.22</v>
      </c>
      <c r="H186" s="113"/>
      <c r="I186" s="113"/>
      <c r="J186" s="29" t="s">
        <v>637</v>
      </c>
      <c r="K186" s="113">
        <v>3</v>
      </c>
      <c r="L186" s="52">
        <f>VLOOKUP(K186,Reinigungstage!A10:B31,2,FALSE)</f>
        <v>111.9</v>
      </c>
      <c r="M186" s="52">
        <f t="shared" si="18"/>
        <v>9312.32</v>
      </c>
      <c r="N186" s="114">
        <f t="shared" si="19"/>
        <v>0</v>
      </c>
      <c r="O186" s="52">
        <f ca="1">IF('SVS UnterhaltsRG'!H61="",0,'SVS UnterhaltsRG'!H61)</f>
        <v>0</v>
      </c>
      <c r="P186" s="52">
        <f t="shared" si="20"/>
        <v>0</v>
      </c>
      <c r="Q186" s="52">
        <f t="shared" ca="1" si="21"/>
        <v>0</v>
      </c>
      <c r="R186" s="52">
        <f t="shared" si="22"/>
        <v>0</v>
      </c>
      <c r="S186" s="52">
        <f t="shared" ca="1" si="23"/>
        <v>0</v>
      </c>
      <c r="T186" s="4" t="str">
        <f t="shared" si="24"/>
        <v>Leistungswert eintragen</v>
      </c>
      <c r="U186" s="4">
        <f t="shared" si="25"/>
        <v>195</v>
      </c>
      <c r="V186" s="4">
        <f t="shared" si="26"/>
        <v>0</v>
      </c>
    </row>
    <row r="187" spans="1:22" ht="15" customHeight="1" x14ac:dyDescent="0.2">
      <c r="A187" s="29">
        <v>166</v>
      </c>
      <c r="B187" s="111" t="s">
        <v>493</v>
      </c>
      <c r="C187" s="112" t="s">
        <v>287</v>
      </c>
      <c r="D187" s="112" t="s">
        <v>330</v>
      </c>
      <c r="E187" s="112" t="s">
        <v>494</v>
      </c>
      <c r="F187" s="112" t="s">
        <v>257</v>
      </c>
      <c r="G187" s="113">
        <v>104.07</v>
      </c>
      <c r="H187" s="113"/>
      <c r="I187" s="113"/>
      <c r="J187" s="29" t="s">
        <v>634</v>
      </c>
      <c r="K187" s="113">
        <v>1</v>
      </c>
      <c r="L187" s="52">
        <f>VLOOKUP(K187,Reinigungstage!A10:B31,2,FALSE)</f>
        <v>38.74</v>
      </c>
      <c r="M187" s="52">
        <f t="shared" si="18"/>
        <v>4031.67</v>
      </c>
      <c r="N187" s="114">
        <f t="shared" si="19"/>
        <v>0</v>
      </c>
      <c r="O187" s="52">
        <f ca="1">IF('SVS UnterhaltsRG'!H61="",0,'SVS UnterhaltsRG'!H61)</f>
        <v>0</v>
      </c>
      <c r="P187" s="52">
        <f t="shared" si="20"/>
        <v>0</v>
      </c>
      <c r="Q187" s="52">
        <f t="shared" ca="1" si="21"/>
        <v>0</v>
      </c>
      <c r="R187" s="52">
        <f t="shared" si="22"/>
        <v>0</v>
      </c>
      <c r="S187" s="52">
        <f t="shared" ca="1" si="23"/>
        <v>0</v>
      </c>
      <c r="T187" s="4" t="str">
        <f t="shared" si="24"/>
        <v>Leistungswert eintragen</v>
      </c>
      <c r="U187" s="4">
        <f t="shared" si="25"/>
        <v>166.25</v>
      </c>
      <c r="V187" s="4">
        <f t="shared" si="26"/>
        <v>0</v>
      </c>
    </row>
    <row r="188" spans="1:22" ht="15" customHeight="1" x14ac:dyDescent="0.2">
      <c r="A188" s="29">
        <v>167</v>
      </c>
      <c r="B188" s="111" t="s">
        <v>495</v>
      </c>
      <c r="C188" s="112" t="s">
        <v>287</v>
      </c>
      <c r="D188" s="112" t="s">
        <v>330</v>
      </c>
      <c r="E188" s="112" t="s">
        <v>385</v>
      </c>
      <c r="F188" s="112" t="s">
        <v>257</v>
      </c>
      <c r="G188" s="113">
        <v>31.7</v>
      </c>
      <c r="H188" s="113"/>
      <c r="I188" s="113"/>
      <c r="J188" s="29" t="s">
        <v>636</v>
      </c>
      <c r="K188" s="113">
        <v>5</v>
      </c>
      <c r="L188" s="52">
        <f>VLOOKUP(K188,Reinigungstage!A10:B31,2,FALSE)</f>
        <v>186.5</v>
      </c>
      <c r="M188" s="52">
        <f t="shared" si="18"/>
        <v>5912.05</v>
      </c>
      <c r="N188" s="114">
        <f t="shared" si="19"/>
        <v>0</v>
      </c>
      <c r="O188" s="52">
        <f ca="1">IF('SVS UnterhaltsRG'!H61="",0,'SVS UnterhaltsRG'!H61)</f>
        <v>0</v>
      </c>
      <c r="P188" s="52">
        <f t="shared" si="20"/>
        <v>0</v>
      </c>
      <c r="Q188" s="52">
        <f t="shared" ca="1" si="21"/>
        <v>0</v>
      </c>
      <c r="R188" s="52">
        <f t="shared" si="22"/>
        <v>0</v>
      </c>
      <c r="S188" s="52">
        <f t="shared" ca="1" si="23"/>
        <v>0</v>
      </c>
      <c r="T188" s="4" t="str">
        <f t="shared" si="24"/>
        <v>Leistungswert eintragen</v>
      </c>
      <c r="U188" s="4">
        <f t="shared" si="25"/>
        <v>300</v>
      </c>
      <c r="V188" s="4">
        <f t="shared" si="26"/>
        <v>0</v>
      </c>
    </row>
    <row r="189" spans="1:22" ht="15" customHeight="1" x14ac:dyDescent="0.2">
      <c r="A189" s="29">
        <v>168</v>
      </c>
      <c r="B189" s="111" t="s">
        <v>394</v>
      </c>
      <c r="C189" s="112" t="s">
        <v>287</v>
      </c>
      <c r="D189" s="112" t="s">
        <v>330</v>
      </c>
      <c r="E189" s="112" t="s">
        <v>496</v>
      </c>
      <c r="F189" s="112" t="s">
        <v>257</v>
      </c>
      <c r="G189" s="113">
        <v>640</v>
      </c>
      <c r="H189" s="113"/>
      <c r="I189" s="113"/>
      <c r="J189" s="29" t="s">
        <v>636</v>
      </c>
      <c r="K189" s="113">
        <v>5</v>
      </c>
      <c r="L189" s="52">
        <f>VLOOKUP(K189,Reinigungstage!A10:B31,2,FALSE)</f>
        <v>186.5</v>
      </c>
      <c r="M189" s="52">
        <f t="shared" si="18"/>
        <v>119360</v>
      </c>
      <c r="N189" s="114">
        <f t="shared" si="19"/>
        <v>0</v>
      </c>
      <c r="O189" s="52">
        <f ca="1">IF('SVS UnterhaltsRG'!H61="",0,'SVS UnterhaltsRG'!H61)</f>
        <v>0</v>
      </c>
      <c r="P189" s="52">
        <f t="shared" si="20"/>
        <v>0</v>
      </c>
      <c r="Q189" s="52">
        <f t="shared" ca="1" si="21"/>
        <v>0</v>
      </c>
      <c r="R189" s="52">
        <f t="shared" si="22"/>
        <v>0</v>
      </c>
      <c r="S189" s="52">
        <f t="shared" ca="1" si="23"/>
        <v>0</v>
      </c>
      <c r="T189" s="4" t="str">
        <f t="shared" si="24"/>
        <v>Leistungswert eintragen</v>
      </c>
      <c r="U189" s="4">
        <f t="shared" si="25"/>
        <v>300</v>
      </c>
      <c r="V189" s="4">
        <f t="shared" si="26"/>
        <v>0</v>
      </c>
    </row>
    <row r="190" spans="1:22" ht="15" customHeight="1" x14ac:dyDescent="0.2">
      <c r="A190" s="29">
        <v>169</v>
      </c>
      <c r="B190" s="111"/>
      <c r="C190" s="112" t="s">
        <v>287</v>
      </c>
      <c r="D190" s="112" t="s">
        <v>330</v>
      </c>
      <c r="E190" s="112" t="s">
        <v>228</v>
      </c>
      <c r="F190" s="112" t="s">
        <v>257</v>
      </c>
      <c r="G190" s="113">
        <v>20</v>
      </c>
      <c r="H190" s="113"/>
      <c r="I190" s="113"/>
      <c r="J190" s="29" t="s">
        <v>228</v>
      </c>
      <c r="K190" s="113">
        <v>5</v>
      </c>
      <c r="L190" s="52">
        <f>VLOOKUP(K190,Reinigungstage!A10:B31,2,FALSE)</f>
        <v>186.5</v>
      </c>
      <c r="M190" s="52">
        <f t="shared" si="18"/>
        <v>3730</v>
      </c>
      <c r="N190" s="114">
        <f t="shared" si="19"/>
        <v>0</v>
      </c>
      <c r="O190" s="52">
        <f ca="1">IF('SVS UnterhaltsRG'!H61="",0,'SVS UnterhaltsRG'!H61)</f>
        <v>0</v>
      </c>
      <c r="P190" s="52">
        <f t="shared" si="20"/>
        <v>0</v>
      </c>
      <c r="Q190" s="52">
        <f t="shared" ca="1" si="21"/>
        <v>0</v>
      </c>
      <c r="R190" s="52">
        <f t="shared" si="22"/>
        <v>0</v>
      </c>
      <c r="S190" s="52">
        <f t="shared" ca="1" si="23"/>
        <v>0</v>
      </c>
      <c r="T190" s="4" t="str">
        <f t="shared" si="24"/>
        <v>Leistungswert eintragen</v>
      </c>
      <c r="U190" s="4">
        <f t="shared" si="25"/>
        <v>138.75</v>
      </c>
      <c r="V190" s="4">
        <f t="shared" si="26"/>
        <v>0</v>
      </c>
    </row>
    <row r="191" spans="1:22" ht="15" customHeight="1" x14ac:dyDescent="0.2">
      <c r="A191" s="29">
        <v>170</v>
      </c>
      <c r="B191" s="111"/>
      <c r="C191" s="112" t="s">
        <v>287</v>
      </c>
      <c r="D191" s="112" t="s">
        <v>330</v>
      </c>
      <c r="E191" s="112" t="s">
        <v>497</v>
      </c>
      <c r="F191" s="112" t="s">
        <v>229</v>
      </c>
      <c r="G191" s="113">
        <v>33.520000000000003</v>
      </c>
      <c r="H191" s="113"/>
      <c r="I191" s="113"/>
      <c r="J191" s="29" t="s">
        <v>634</v>
      </c>
      <c r="K191" s="113">
        <v>1</v>
      </c>
      <c r="L191" s="52">
        <f>VLOOKUP(K191,Reinigungstage!A10:B31,2,FALSE)</f>
        <v>38.74</v>
      </c>
      <c r="M191" s="52">
        <f t="shared" si="18"/>
        <v>1298.56</v>
      </c>
      <c r="N191" s="114">
        <f t="shared" si="19"/>
        <v>0</v>
      </c>
      <c r="O191" s="52">
        <f ca="1">IF('SVS UnterhaltsRG'!H61="",0,'SVS UnterhaltsRG'!H61)</f>
        <v>0</v>
      </c>
      <c r="P191" s="52">
        <f t="shared" si="20"/>
        <v>0</v>
      </c>
      <c r="Q191" s="52">
        <f t="shared" ca="1" si="21"/>
        <v>0</v>
      </c>
      <c r="R191" s="52">
        <f t="shared" si="22"/>
        <v>0</v>
      </c>
      <c r="S191" s="52">
        <f t="shared" ca="1" si="23"/>
        <v>0</v>
      </c>
      <c r="T191" s="4" t="str">
        <f t="shared" si="24"/>
        <v>Leistungswert eintragen</v>
      </c>
      <c r="U191" s="4">
        <f t="shared" si="25"/>
        <v>166.25</v>
      </c>
      <c r="V191" s="4">
        <f t="shared" si="26"/>
        <v>0</v>
      </c>
    </row>
    <row r="192" spans="1:22" ht="15" customHeight="1" x14ac:dyDescent="0.2">
      <c r="A192" s="29">
        <v>171</v>
      </c>
      <c r="B192" s="111" t="s">
        <v>498</v>
      </c>
      <c r="C192" s="112" t="s">
        <v>287</v>
      </c>
      <c r="D192" s="112" t="s">
        <v>499</v>
      </c>
      <c r="E192" s="112" t="s">
        <v>500</v>
      </c>
      <c r="F192" s="112" t="s">
        <v>241</v>
      </c>
      <c r="G192" s="113">
        <v>16.75</v>
      </c>
      <c r="H192" s="113"/>
      <c r="I192" s="113"/>
      <c r="J192" s="29" t="s">
        <v>500</v>
      </c>
      <c r="K192" s="113">
        <v>0</v>
      </c>
      <c r="L192" s="52">
        <f>VLOOKUP(K192,Reinigungstage!A10:B31,2,FALSE)</f>
        <v>0</v>
      </c>
      <c r="M192" s="52">
        <f t="shared" si="18"/>
        <v>0</v>
      </c>
      <c r="N192" s="114">
        <f t="shared" si="19"/>
        <v>0</v>
      </c>
      <c r="O192" s="52">
        <f ca="1">IF('SVS UnterhaltsRG'!H61="",0,'SVS UnterhaltsRG'!H61)</f>
        <v>0</v>
      </c>
      <c r="P192" s="52">
        <f t="shared" si="20"/>
        <v>0</v>
      </c>
      <c r="Q192" s="52">
        <f t="shared" si="21"/>
        <v>0</v>
      </c>
      <c r="R192" s="52">
        <f t="shared" si="22"/>
        <v>0</v>
      </c>
      <c r="S192" s="52">
        <f t="shared" si="23"/>
        <v>0</v>
      </c>
      <c r="T192" s="4" t="str">
        <f t="shared" si="24"/>
        <v/>
      </c>
      <c r="U192" s="4">
        <f t="shared" si="25"/>
        <v>262.5</v>
      </c>
      <c r="V192" s="4">
        <f t="shared" si="26"/>
        <v>0</v>
      </c>
    </row>
    <row r="193" spans="1:22" ht="15" customHeight="1" x14ac:dyDescent="0.2">
      <c r="A193" s="29">
        <v>172</v>
      </c>
      <c r="B193" s="111" t="s">
        <v>501</v>
      </c>
      <c r="C193" s="112" t="s">
        <v>287</v>
      </c>
      <c r="D193" s="112" t="s">
        <v>502</v>
      </c>
      <c r="E193" s="112" t="s">
        <v>503</v>
      </c>
      <c r="F193" s="112" t="s">
        <v>241</v>
      </c>
      <c r="G193" s="113">
        <v>5.5</v>
      </c>
      <c r="H193" s="113"/>
      <c r="I193" s="113"/>
      <c r="J193" s="29" t="s">
        <v>500</v>
      </c>
      <c r="K193" s="113">
        <v>0</v>
      </c>
      <c r="L193" s="52">
        <f>VLOOKUP(K193,Reinigungstage!A10:B31,2,FALSE)</f>
        <v>0</v>
      </c>
      <c r="M193" s="52">
        <f t="shared" si="18"/>
        <v>0</v>
      </c>
      <c r="N193" s="114">
        <f t="shared" si="19"/>
        <v>0</v>
      </c>
      <c r="O193" s="52">
        <f ca="1">IF('SVS UnterhaltsRG'!H61="",0,'SVS UnterhaltsRG'!H61)</f>
        <v>0</v>
      </c>
      <c r="P193" s="52">
        <f t="shared" si="20"/>
        <v>0</v>
      </c>
      <c r="Q193" s="52">
        <f t="shared" si="21"/>
        <v>0</v>
      </c>
      <c r="R193" s="52">
        <f t="shared" si="22"/>
        <v>0</v>
      </c>
      <c r="S193" s="52">
        <f t="shared" si="23"/>
        <v>0</v>
      </c>
      <c r="T193" s="4" t="str">
        <f t="shared" si="24"/>
        <v/>
      </c>
      <c r="U193" s="4">
        <f t="shared" si="25"/>
        <v>262.5</v>
      </c>
      <c r="V193" s="4">
        <f t="shared" si="26"/>
        <v>0</v>
      </c>
    </row>
    <row r="194" spans="1:22" ht="15" customHeight="1" x14ac:dyDescent="0.2">
      <c r="A194" s="29">
        <v>173</v>
      </c>
      <c r="B194" s="111" t="s">
        <v>504</v>
      </c>
      <c r="C194" s="112" t="s">
        <v>287</v>
      </c>
      <c r="D194" s="112" t="s">
        <v>505</v>
      </c>
      <c r="E194" s="112" t="s">
        <v>263</v>
      </c>
      <c r="F194" s="112" t="s">
        <v>241</v>
      </c>
      <c r="G194" s="113">
        <v>2.97</v>
      </c>
      <c r="H194" s="113"/>
      <c r="I194" s="113"/>
      <c r="J194" s="29" t="s">
        <v>500</v>
      </c>
      <c r="K194" s="113">
        <v>0</v>
      </c>
      <c r="L194" s="52">
        <f>VLOOKUP(K194,Reinigungstage!A10:B31,2,FALSE)</f>
        <v>0</v>
      </c>
      <c r="M194" s="52">
        <f t="shared" si="18"/>
        <v>0</v>
      </c>
      <c r="N194" s="114">
        <f t="shared" si="19"/>
        <v>0</v>
      </c>
      <c r="O194" s="52">
        <f ca="1">IF('SVS UnterhaltsRG'!H61="",0,'SVS UnterhaltsRG'!H61)</f>
        <v>0</v>
      </c>
      <c r="P194" s="52">
        <f t="shared" si="20"/>
        <v>0</v>
      </c>
      <c r="Q194" s="52">
        <f t="shared" si="21"/>
        <v>0</v>
      </c>
      <c r="R194" s="52">
        <f t="shared" si="22"/>
        <v>0</v>
      </c>
      <c r="S194" s="52">
        <f t="shared" si="23"/>
        <v>0</v>
      </c>
      <c r="T194" s="4" t="str">
        <f t="shared" si="24"/>
        <v/>
      </c>
      <c r="U194" s="4">
        <f t="shared" si="25"/>
        <v>262.5</v>
      </c>
      <c r="V194" s="4">
        <f t="shared" si="26"/>
        <v>0</v>
      </c>
    </row>
    <row r="195" spans="1:22" ht="15" customHeight="1" x14ac:dyDescent="0.2">
      <c r="A195" s="29">
        <v>174</v>
      </c>
      <c r="B195" s="111" t="s">
        <v>506</v>
      </c>
      <c r="C195" s="112" t="s">
        <v>287</v>
      </c>
      <c r="D195" s="112" t="s">
        <v>330</v>
      </c>
      <c r="E195" s="112" t="s">
        <v>240</v>
      </c>
      <c r="F195" s="112" t="s">
        <v>225</v>
      </c>
      <c r="G195" s="113">
        <v>17.75</v>
      </c>
      <c r="H195" s="113"/>
      <c r="I195" s="113"/>
      <c r="J195" s="29" t="s">
        <v>636</v>
      </c>
      <c r="K195" s="113">
        <v>5</v>
      </c>
      <c r="L195" s="52">
        <f>VLOOKUP(K195,Reinigungstage!A10:B31,2,FALSE)</f>
        <v>186.5</v>
      </c>
      <c r="M195" s="52">
        <f t="shared" si="18"/>
        <v>3310.38</v>
      </c>
      <c r="N195" s="114">
        <f t="shared" si="19"/>
        <v>0</v>
      </c>
      <c r="O195" s="52">
        <f ca="1">IF('SVS UnterhaltsRG'!H61="",0,'SVS UnterhaltsRG'!H61)</f>
        <v>0</v>
      </c>
      <c r="P195" s="52">
        <f t="shared" si="20"/>
        <v>0</v>
      </c>
      <c r="Q195" s="52">
        <f t="shared" ca="1" si="21"/>
        <v>0</v>
      </c>
      <c r="R195" s="52">
        <f t="shared" si="22"/>
        <v>0</v>
      </c>
      <c r="S195" s="52">
        <f t="shared" ca="1" si="23"/>
        <v>0</v>
      </c>
      <c r="T195" s="4" t="str">
        <f t="shared" si="24"/>
        <v>Leistungswert eintragen</v>
      </c>
      <c r="U195" s="4">
        <f t="shared" si="25"/>
        <v>300</v>
      </c>
      <c r="V195" s="4">
        <f t="shared" si="26"/>
        <v>0</v>
      </c>
    </row>
    <row r="196" spans="1:22" ht="15" customHeight="1" x14ac:dyDescent="0.2">
      <c r="A196" s="29">
        <v>175</v>
      </c>
      <c r="B196" s="111" t="s">
        <v>507</v>
      </c>
      <c r="C196" s="112" t="s">
        <v>287</v>
      </c>
      <c r="D196" s="112" t="s">
        <v>330</v>
      </c>
      <c r="E196" s="112" t="s">
        <v>508</v>
      </c>
      <c r="F196" s="112" t="s">
        <v>232</v>
      </c>
      <c r="G196" s="113">
        <v>9.3000000000000007</v>
      </c>
      <c r="H196" s="113"/>
      <c r="I196" s="113"/>
      <c r="J196" s="29" t="s">
        <v>635</v>
      </c>
      <c r="K196" s="113">
        <v>5</v>
      </c>
      <c r="L196" s="52">
        <f>VLOOKUP(K196,Reinigungstage!A10:B31,2,FALSE)</f>
        <v>186.5</v>
      </c>
      <c r="M196" s="52">
        <f t="shared" si="18"/>
        <v>1734.45</v>
      </c>
      <c r="N196" s="114">
        <f t="shared" si="19"/>
        <v>0</v>
      </c>
      <c r="O196" s="52">
        <f ca="1">IF('SVS UnterhaltsRG'!H61="",0,'SVS UnterhaltsRG'!H61)</f>
        <v>0</v>
      </c>
      <c r="P196" s="52">
        <f t="shared" si="20"/>
        <v>0</v>
      </c>
      <c r="Q196" s="52">
        <f t="shared" ca="1" si="21"/>
        <v>0</v>
      </c>
      <c r="R196" s="52">
        <f t="shared" si="22"/>
        <v>0</v>
      </c>
      <c r="S196" s="52">
        <f t="shared" ca="1" si="23"/>
        <v>0</v>
      </c>
      <c r="T196" s="4" t="str">
        <f t="shared" si="24"/>
        <v>Leistungswert eintragen</v>
      </c>
      <c r="U196" s="4">
        <f t="shared" si="25"/>
        <v>63.75</v>
      </c>
      <c r="V196" s="4">
        <f t="shared" si="26"/>
        <v>0</v>
      </c>
    </row>
    <row r="197" spans="1:22" ht="15" customHeight="1" x14ac:dyDescent="0.2">
      <c r="A197" s="29">
        <v>176</v>
      </c>
      <c r="B197" s="111" t="s">
        <v>509</v>
      </c>
      <c r="C197" s="112" t="s">
        <v>287</v>
      </c>
      <c r="D197" s="112" t="s">
        <v>330</v>
      </c>
      <c r="E197" s="112" t="s">
        <v>234</v>
      </c>
      <c r="F197" s="112" t="s">
        <v>232</v>
      </c>
      <c r="G197" s="113">
        <v>3.59</v>
      </c>
      <c r="H197" s="113"/>
      <c r="I197" s="113"/>
      <c r="J197" s="29" t="s">
        <v>635</v>
      </c>
      <c r="K197" s="113">
        <v>5</v>
      </c>
      <c r="L197" s="52">
        <f>VLOOKUP(K197,Reinigungstage!A10:B31,2,FALSE)</f>
        <v>186.5</v>
      </c>
      <c r="M197" s="52">
        <f t="shared" si="18"/>
        <v>669.54</v>
      </c>
      <c r="N197" s="114">
        <f t="shared" si="19"/>
        <v>0</v>
      </c>
      <c r="O197" s="52">
        <f ca="1">IF('SVS UnterhaltsRG'!H61="",0,'SVS UnterhaltsRG'!H61)</f>
        <v>0</v>
      </c>
      <c r="P197" s="52">
        <f t="shared" si="20"/>
        <v>0</v>
      </c>
      <c r="Q197" s="52">
        <f t="shared" ca="1" si="21"/>
        <v>0</v>
      </c>
      <c r="R197" s="52">
        <f t="shared" si="22"/>
        <v>0</v>
      </c>
      <c r="S197" s="52">
        <f t="shared" ca="1" si="23"/>
        <v>0</v>
      </c>
      <c r="T197" s="4" t="str">
        <f t="shared" si="24"/>
        <v>Leistungswert eintragen</v>
      </c>
      <c r="U197" s="4">
        <f t="shared" si="25"/>
        <v>63.75</v>
      </c>
      <c r="V197" s="4">
        <f t="shared" si="26"/>
        <v>0</v>
      </c>
    </row>
    <row r="198" spans="1:22" ht="15" customHeight="1" x14ac:dyDescent="0.2">
      <c r="A198" s="29">
        <v>177</v>
      </c>
      <c r="B198" s="111" t="s">
        <v>510</v>
      </c>
      <c r="C198" s="112" t="s">
        <v>287</v>
      </c>
      <c r="D198" s="112" t="s">
        <v>511</v>
      </c>
      <c r="E198" s="112" t="s">
        <v>512</v>
      </c>
      <c r="F198" s="112" t="s">
        <v>232</v>
      </c>
      <c r="G198" s="113">
        <v>3.92</v>
      </c>
      <c r="H198" s="113"/>
      <c r="I198" s="113"/>
      <c r="J198" s="29" t="s">
        <v>635</v>
      </c>
      <c r="K198" s="113">
        <v>5</v>
      </c>
      <c r="L198" s="52">
        <f>VLOOKUP(K198,Reinigungstage!A10:B31,2,FALSE)</f>
        <v>186.5</v>
      </c>
      <c r="M198" s="52">
        <f t="shared" si="18"/>
        <v>731.08</v>
      </c>
      <c r="N198" s="114">
        <f t="shared" si="19"/>
        <v>0</v>
      </c>
      <c r="O198" s="52">
        <f ca="1">IF('SVS UnterhaltsRG'!H61="",0,'SVS UnterhaltsRG'!H61)</f>
        <v>0</v>
      </c>
      <c r="P198" s="52">
        <f t="shared" si="20"/>
        <v>0</v>
      </c>
      <c r="Q198" s="52">
        <f t="shared" ca="1" si="21"/>
        <v>0</v>
      </c>
      <c r="R198" s="52">
        <f t="shared" si="22"/>
        <v>0</v>
      </c>
      <c r="S198" s="52">
        <f t="shared" ca="1" si="23"/>
        <v>0</v>
      </c>
      <c r="T198" s="4" t="str">
        <f t="shared" si="24"/>
        <v>Leistungswert eintragen</v>
      </c>
      <c r="U198" s="4">
        <f t="shared" si="25"/>
        <v>63.75</v>
      </c>
      <c r="V198" s="4">
        <f t="shared" si="26"/>
        <v>0</v>
      </c>
    </row>
    <row r="199" spans="1:22" ht="15" customHeight="1" x14ac:dyDescent="0.2">
      <c r="A199" s="29">
        <v>178</v>
      </c>
      <c r="B199" s="111" t="s">
        <v>513</v>
      </c>
      <c r="C199" s="112" t="s">
        <v>287</v>
      </c>
      <c r="D199" s="112" t="s">
        <v>511</v>
      </c>
      <c r="E199" s="112" t="s">
        <v>514</v>
      </c>
      <c r="F199" s="112" t="s">
        <v>232</v>
      </c>
      <c r="G199" s="113">
        <v>8.9600000000000009</v>
      </c>
      <c r="H199" s="113"/>
      <c r="I199" s="113"/>
      <c r="J199" s="29" t="s">
        <v>635</v>
      </c>
      <c r="K199" s="113">
        <v>5</v>
      </c>
      <c r="L199" s="52">
        <f>VLOOKUP(K199,Reinigungstage!A10:B31,2,FALSE)</f>
        <v>186.5</v>
      </c>
      <c r="M199" s="52">
        <f t="shared" si="18"/>
        <v>1671.04</v>
      </c>
      <c r="N199" s="114">
        <f t="shared" si="19"/>
        <v>0</v>
      </c>
      <c r="O199" s="52">
        <f ca="1">IF('SVS UnterhaltsRG'!H61="",0,'SVS UnterhaltsRG'!H61)</f>
        <v>0</v>
      </c>
      <c r="P199" s="52">
        <f t="shared" si="20"/>
        <v>0</v>
      </c>
      <c r="Q199" s="52">
        <f t="shared" ca="1" si="21"/>
        <v>0</v>
      </c>
      <c r="R199" s="52">
        <f t="shared" si="22"/>
        <v>0</v>
      </c>
      <c r="S199" s="52">
        <f t="shared" ca="1" si="23"/>
        <v>0</v>
      </c>
      <c r="T199" s="4" t="str">
        <f t="shared" si="24"/>
        <v>Leistungswert eintragen</v>
      </c>
      <c r="U199" s="4">
        <f t="shared" si="25"/>
        <v>63.75</v>
      </c>
      <c r="V199" s="4">
        <f t="shared" si="26"/>
        <v>0</v>
      </c>
    </row>
    <row r="200" spans="1:22" ht="15" customHeight="1" x14ac:dyDescent="0.2">
      <c r="A200" s="29">
        <v>179</v>
      </c>
      <c r="B200" s="111" t="s">
        <v>515</v>
      </c>
      <c r="C200" s="112" t="s">
        <v>287</v>
      </c>
      <c r="D200" s="112" t="s">
        <v>516</v>
      </c>
      <c r="E200" s="112" t="s">
        <v>517</v>
      </c>
      <c r="F200" s="112" t="s">
        <v>225</v>
      </c>
      <c r="G200" s="113">
        <v>5.67</v>
      </c>
      <c r="H200" s="113"/>
      <c r="I200" s="113"/>
      <c r="J200" s="29" t="s">
        <v>634</v>
      </c>
      <c r="K200" s="113">
        <v>1</v>
      </c>
      <c r="L200" s="52">
        <f>VLOOKUP(K200,Reinigungstage!A10:B31,2,FALSE)</f>
        <v>38.74</v>
      </c>
      <c r="M200" s="52">
        <f t="shared" si="18"/>
        <v>219.66</v>
      </c>
      <c r="N200" s="114">
        <f t="shared" si="19"/>
        <v>0</v>
      </c>
      <c r="O200" s="52">
        <f ca="1">IF('SVS UnterhaltsRG'!H61="",0,'SVS UnterhaltsRG'!H61)</f>
        <v>0</v>
      </c>
      <c r="P200" s="52">
        <f t="shared" si="20"/>
        <v>0</v>
      </c>
      <c r="Q200" s="52">
        <f t="shared" ca="1" si="21"/>
        <v>0</v>
      </c>
      <c r="R200" s="52">
        <f t="shared" si="22"/>
        <v>0</v>
      </c>
      <c r="S200" s="52">
        <f t="shared" ca="1" si="23"/>
        <v>0</v>
      </c>
      <c r="T200" s="4" t="str">
        <f t="shared" si="24"/>
        <v>Leistungswert eintragen</v>
      </c>
      <c r="U200" s="4">
        <f t="shared" si="25"/>
        <v>166.25</v>
      </c>
      <c r="V200" s="4">
        <f t="shared" si="26"/>
        <v>0</v>
      </c>
    </row>
    <row r="201" spans="1:22" ht="15" customHeight="1" x14ac:dyDescent="0.2">
      <c r="A201" s="29">
        <v>180</v>
      </c>
      <c r="B201" s="111" t="s">
        <v>518</v>
      </c>
      <c r="C201" s="112" t="s">
        <v>287</v>
      </c>
      <c r="D201" s="112" t="s">
        <v>516</v>
      </c>
      <c r="E201" s="112" t="s">
        <v>517</v>
      </c>
      <c r="F201" s="112" t="s">
        <v>225</v>
      </c>
      <c r="G201" s="113">
        <v>5.92</v>
      </c>
      <c r="H201" s="113"/>
      <c r="I201" s="113"/>
      <c r="J201" s="29" t="s">
        <v>634</v>
      </c>
      <c r="K201" s="113">
        <v>1</v>
      </c>
      <c r="L201" s="52">
        <f>VLOOKUP(K201,Reinigungstage!A10:B31,2,FALSE)</f>
        <v>38.74</v>
      </c>
      <c r="M201" s="52">
        <f t="shared" si="18"/>
        <v>229.34</v>
      </c>
      <c r="N201" s="114">
        <f t="shared" si="19"/>
        <v>0</v>
      </c>
      <c r="O201" s="52">
        <f ca="1">IF('SVS UnterhaltsRG'!H61="",0,'SVS UnterhaltsRG'!H61)</f>
        <v>0</v>
      </c>
      <c r="P201" s="52">
        <f t="shared" si="20"/>
        <v>0</v>
      </c>
      <c r="Q201" s="52">
        <f t="shared" ca="1" si="21"/>
        <v>0</v>
      </c>
      <c r="R201" s="52">
        <f t="shared" si="22"/>
        <v>0</v>
      </c>
      <c r="S201" s="52">
        <f t="shared" ca="1" si="23"/>
        <v>0</v>
      </c>
      <c r="T201" s="4" t="str">
        <f t="shared" si="24"/>
        <v>Leistungswert eintragen</v>
      </c>
      <c r="U201" s="4">
        <f t="shared" si="25"/>
        <v>166.25</v>
      </c>
      <c r="V201" s="4">
        <f t="shared" si="26"/>
        <v>0</v>
      </c>
    </row>
    <row r="202" spans="1:22" ht="21" x14ac:dyDescent="0.2">
      <c r="A202" s="29">
        <v>181</v>
      </c>
      <c r="B202" s="111" t="s">
        <v>519</v>
      </c>
      <c r="C202" s="112" t="s">
        <v>287</v>
      </c>
      <c r="D202" s="112" t="s">
        <v>502</v>
      </c>
      <c r="E202" s="112" t="s">
        <v>240</v>
      </c>
      <c r="F202" s="112" t="s">
        <v>225</v>
      </c>
      <c r="G202" s="113">
        <v>85.39</v>
      </c>
      <c r="H202" s="113"/>
      <c r="I202" s="113"/>
      <c r="J202" s="29" t="s">
        <v>636</v>
      </c>
      <c r="K202" s="113">
        <v>5</v>
      </c>
      <c r="L202" s="52">
        <f>VLOOKUP(K202,Reinigungstage!A10:B31,2,FALSE)</f>
        <v>186.5</v>
      </c>
      <c r="M202" s="52">
        <f t="shared" si="18"/>
        <v>15925.24</v>
      </c>
      <c r="N202" s="114">
        <f t="shared" si="19"/>
        <v>0</v>
      </c>
      <c r="O202" s="52">
        <f ca="1">IF('SVS UnterhaltsRG'!H61="",0,'SVS UnterhaltsRG'!H61)</f>
        <v>0</v>
      </c>
      <c r="P202" s="52">
        <f t="shared" si="20"/>
        <v>0</v>
      </c>
      <c r="Q202" s="52">
        <f t="shared" ca="1" si="21"/>
        <v>0</v>
      </c>
      <c r="R202" s="52">
        <f t="shared" si="22"/>
        <v>0</v>
      </c>
      <c r="S202" s="52">
        <f t="shared" ca="1" si="23"/>
        <v>0</v>
      </c>
      <c r="T202" s="4" t="str">
        <f t="shared" si="24"/>
        <v>Leistungswert eintragen</v>
      </c>
      <c r="U202" s="4">
        <f t="shared" si="25"/>
        <v>300</v>
      </c>
      <c r="V202" s="4">
        <f t="shared" si="26"/>
        <v>0</v>
      </c>
    </row>
    <row r="203" spans="1:22" ht="15" customHeight="1" x14ac:dyDescent="0.2">
      <c r="A203" s="29">
        <v>182</v>
      </c>
      <c r="B203" s="111" t="s">
        <v>520</v>
      </c>
      <c r="C203" s="112" t="s">
        <v>287</v>
      </c>
      <c r="D203" s="112" t="s">
        <v>521</v>
      </c>
      <c r="E203" s="112" t="s">
        <v>439</v>
      </c>
      <c r="F203" s="112" t="s">
        <v>225</v>
      </c>
      <c r="G203" s="113">
        <v>13.25</v>
      </c>
      <c r="H203" s="113"/>
      <c r="I203" s="113"/>
      <c r="J203" s="29" t="s">
        <v>439</v>
      </c>
      <c r="K203" s="113">
        <v>2</v>
      </c>
      <c r="L203" s="52">
        <f>VLOOKUP(K203,Reinigungstage!A10:B31,2,FALSE)</f>
        <v>77.489999999999995</v>
      </c>
      <c r="M203" s="52">
        <f t="shared" si="18"/>
        <v>1026.74</v>
      </c>
      <c r="N203" s="114">
        <f t="shared" si="19"/>
        <v>0</v>
      </c>
      <c r="O203" s="52">
        <f ca="1">IF('SVS UnterhaltsRG'!H61="",0,'SVS UnterhaltsRG'!H61)</f>
        <v>0</v>
      </c>
      <c r="P203" s="52">
        <f t="shared" si="20"/>
        <v>0</v>
      </c>
      <c r="Q203" s="52">
        <f t="shared" ca="1" si="21"/>
        <v>0</v>
      </c>
      <c r="R203" s="52">
        <f t="shared" si="22"/>
        <v>0</v>
      </c>
      <c r="S203" s="52">
        <f t="shared" ca="1" si="23"/>
        <v>0</v>
      </c>
      <c r="T203" s="4" t="str">
        <f t="shared" si="24"/>
        <v>Leistungswert eintragen</v>
      </c>
      <c r="U203" s="4">
        <f t="shared" si="25"/>
        <v>168.75</v>
      </c>
      <c r="V203" s="4">
        <f t="shared" si="26"/>
        <v>0</v>
      </c>
    </row>
    <row r="204" spans="1:22" ht="15" customHeight="1" x14ac:dyDescent="0.2">
      <c r="A204" s="29">
        <v>183</v>
      </c>
      <c r="B204" s="111" t="s">
        <v>522</v>
      </c>
      <c r="C204" s="112" t="s">
        <v>287</v>
      </c>
      <c r="D204" s="112" t="s">
        <v>523</v>
      </c>
      <c r="E204" s="112" t="s">
        <v>439</v>
      </c>
      <c r="F204" s="112" t="s">
        <v>225</v>
      </c>
      <c r="G204" s="113">
        <v>13.41</v>
      </c>
      <c r="H204" s="113"/>
      <c r="I204" s="113"/>
      <c r="J204" s="29" t="s">
        <v>439</v>
      </c>
      <c r="K204" s="113">
        <v>2</v>
      </c>
      <c r="L204" s="52">
        <f>VLOOKUP(K204,Reinigungstage!A10:B31,2,FALSE)</f>
        <v>77.489999999999995</v>
      </c>
      <c r="M204" s="52">
        <f t="shared" si="18"/>
        <v>1039.1400000000001</v>
      </c>
      <c r="N204" s="114">
        <f t="shared" si="19"/>
        <v>0</v>
      </c>
      <c r="O204" s="52">
        <f ca="1">IF('SVS UnterhaltsRG'!H61="",0,'SVS UnterhaltsRG'!H61)</f>
        <v>0</v>
      </c>
      <c r="P204" s="52">
        <f t="shared" si="20"/>
        <v>0</v>
      </c>
      <c r="Q204" s="52">
        <f t="shared" ca="1" si="21"/>
        <v>0</v>
      </c>
      <c r="R204" s="52">
        <f t="shared" si="22"/>
        <v>0</v>
      </c>
      <c r="S204" s="52">
        <f t="shared" ca="1" si="23"/>
        <v>0</v>
      </c>
      <c r="T204" s="4" t="str">
        <f t="shared" si="24"/>
        <v>Leistungswert eintragen</v>
      </c>
      <c r="U204" s="4">
        <f t="shared" si="25"/>
        <v>168.75</v>
      </c>
      <c r="V204" s="4">
        <f t="shared" si="26"/>
        <v>0</v>
      </c>
    </row>
    <row r="205" spans="1:22" ht="15" customHeight="1" x14ac:dyDescent="0.2">
      <c r="A205" s="29">
        <v>184</v>
      </c>
      <c r="B205" s="111" t="s">
        <v>524</v>
      </c>
      <c r="C205" s="112" t="s">
        <v>287</v>
      </c>
      <c r="D205" s="112" t="s">
        <v>525</v>
      </c>
      <c r="E205" s="112" t="s">
        <v>439</v>
      </c>
      <c r="F205" s="112" t="s">
        <v>225</v>
      </c>
      <c r="G205" s="113">
        <v>12</v>
      </c>
      <c r="H205" s="113"/>
      <c r="I205" s="113"/>
      <c r="J205" s="29" t="s">
        <v>439</v>
      </c>
      <c r="K205" s="113">
        <v>2</v>
      </c>
      <c r="L205" s="52">
        <f>VLOOKUP(K205,Reinigungstage!A10:B31,2,FALSE)</f>
        <v>77.489999999999995</v>
      </c>
      <c r="M205" s="52">
        <f t="shared" si="18"/>
        <v>929.88</v>
      </c>
      <c r="N205" s="114">
        <f t="shared" si="19"/>
        <v>0</v>
      </c>
      <c r="O205" s="52">
        <f ca="1">IF('SVS UnterhaltsRG'!H61="",0,'SVS UnterhaltsRG'!H61)</f>
        <v>0</v>
      </c>
      <c r="P205" s="52">
        <f t="shared" si="20"/>
        <v>0</v>
      </c>
      <c r="Q205" s="52">
        <f t="shared" ca="1" si="21"/>
        <v>0</v>
      </c>
      <c r="R205" s="52">
        <f t="shared" si="22"/>
        <v>0</v>
      </c>
      <c r="S205" s="52">
        <f t="shared" ca="1" si="23"/>
        <v>0</v>
      </c>
      <c r="T205" s="4" t="str">
        <f t="shared" si="24"/>
        <v>Leistungswert eintragen</v>
      </c>
      <c r="U205" s="4">
        <f t="shared" si="25"/>
        <v>168.75</v>
      </c>
      <c r="V205" s="4">
        <f t="shared" si="26"/>
        <v>0</v>
      </c>
    </row>
    <row r="206" spans="1:22" ht="15" customHeight="1" x14ac:dyDescent="0.2">
      <c r="A206" s="29">
        <v>185</v>
      </c>
      <c r="B206" s="111" t="s">
        <v>526</v>
      </c>
      <c r="C206" s="112" t="s">
        <v>287</v>
      </c>
      <c r="D206" s="112" t="s">
        <v>527</v>
      </c>
      <c r="E206" s="112" t="s">
        <v>528</v>
      </c>
      <c r="F206" s="112" t="s">
        <v>225</v>
      </c>
      <c r="G206" s="113">
        <v>13.18</v>
      </c>
      <c r="H206" s="113"/>
      <c r="I206" s="113"/>
      <c r="J206" s="29" t="s">
        <v>439</v>
      </c>
      <c r="K206" s="113">
        <v>2</v>
      </c>
      <c r="L206" s="52">
        <f>VLOOKUP(K206,Reinigungstage!A10:B31,2,FALSE)</f>
        <v>77.489999999999995</v>
      </c>
      <c r="M206" s="52">
        <f t="shared" si="18"/>
        <v>1021.32</v>
      </c>
      <c r="N206" s="114">
        <f t="shared" si="19"/>
        <v>0</v>
      </c>
      <c r="O206" s="52">
        <f ca="1">IF('SVS UnterhaltsRG'!H61="",0,'SVS UnterhaltsRG'!H61)</f>
        <v>0</v>
      </c>
      <c r="P206" s="52">
        <f t="shared" si="20"/>
        <v>0</v>
      </c>
      <c r="Q206" s="52">
        <f t="shared" ca="1" si="21"/>
        <v>0</v>
      </c>
      <c r="R206" s="52">
        <f t="shared" si="22"/>
        <v>0</v>
      </c>
      <c r="S206" s="52">
        <f t="shared" ca="1" si="23"/>
        <v>0</v>
      </c>
      <c r="T206" s="4" t="str">
        <f t="shared" si="24"/>
        <v>Leistungswert eintragen</v>
      </c>
      <c r="U206" s="4">
        <f t="shared" si="25"/>
        <v>168.75</v>
      </c>
      <c r="V206" s="4">
        <f t="shared" si="26"/>
        <v>0</v>
      </c>
    </row>
    <row r="207" spans="1:22" ht="15" customHeight="1" x14ac:dyDescent="0.2">
      <c r="A207" s="29">
        <v>186</v>
      </c>
      <c r="B207" s="111" t="s">
        <v>529</v>
      </c>
      <c r="C207" s="112" t="s">
        <v>287</v>
      </c>
      <c r="D207" s="112" t="s">
        <v>530</v>
      </c>
      <c r="E207" s="112" t="s">
        <v>439</v>
      </c>
      <c r="F207" s="112" t="s">
        <v>225</v>
      </c>
      <c r="G207" s="113">
        <v>13.19</v>
      </c>
      <c r="H207" s="113"/>
      <c r="I207" s="113"/>
      <c r="J207" s="29" t="s">
        <v>439</v>
      </c>
      <c r="K207" s="113">
        <v>2</v>
      </c>
      <c r="L207" s="52">
        <f>VLOOKUP(K207,Reinigungstage!A10:B31,2,FALSE)</f>
        <v>77.489999999999995</v>
      </c>
      <c r="M207" s="52">
        <f t="shared" si="18"/>
        <v>1022.09</v>
      </c>
      <c r="N207" s="114">
        <f t="shared" si="19"/>
        <v>0</v>
      </c>
      <c r="O207" s="52">
        <f ca="1">IF('SVS UnterhaltsRG'!H61="",0,'SVS UnterhaltsRG'!H61)</f>
        <v>0</v>
      </c>
      <c r="P207" s="52">
        <f t="shared" si="20"/>
        <v>0</v>
      </c>
      <c r="Q207" s="52">
        <f t="shared" ca="1" si="21"/>
        <v>0</v>
      </c>
      <c r="R207" s="52">
        <f t="shared" si="22"/>
        <v>0</v>
      </c>
      <c r="S207" s="52">
        <f t="shared" ca="1" si="23"/>
        <v>0</v>
      </c>
      <c r="T207" s="4" t="str">
        <f t="shared" si="24"/>
        <v>Leistungswert eintragen</v>
      </c>
      <c r="U207" s="4">
        <f t="shared" si="25"/>
        <v>168.75</v>
      </c>
      <c r="V207" s="4">
        <f t="shared" si="26"/>
        <v>0</v>
      </c>
    </row>
    <row r="208" spans="1:22" ht="15" customHeight="1" x14ac:dyDescent="0.2">
      <c r="A208" s="29">
        <v>187</v>
      </c>
      <c r="B208" s="111" t="s">
        <v>531</v>
      </c>
      <c r="C208" s="112" t="s">
        <v>287</v>
      </c>
      <c r="D208" s="112" t="s">
        <v>532</v>
      </c>
      <c r="E208" s="112" t="s">
        <v>533</v>
      </c>
      <c r="F208" s="112" t="s">
        <v>225</v>
      </c>
      <c r="G208" s="113">
        <v>19.850000000000001</v>
      </c>
      <c r="H208" s="113"/>
      <c r="I208" s="113"/>
      <c r="J208" s="29" t="s">
        <v>439</v>
      </c>
      <c r="K208" s="113">
        <v>2</v>
      </c>
      <c r="L208" s="52">
        <f>VLOOKUP(K208,Reinigungstage!A10:B31,2,FALSE)</f>
        <v>77.489999999999995</v>
      </c>
      <c r="M208" s="52">
        <f t="shared" si="18"/>
        <v>1538.18</v>
      </c>
      <c r="N208" s="114">
        <f t="shared" si="19"/>
        <v>0</v>
      </c>
      <c r="O208" s="52">
        <f ca="1">IF('SVS UnterhaltsRG'!H61="",0,'SVS UnterhaltsRG'!H61)</f>
        <v>0</v>
      </c>
      <c r="P208" s="52">
        <f t="shared" si="20"/>
        <v>0</v>
      </c>
      <c r="Q208" s="52">
        <f t="shared" ca="1" si="21"/>
        <v>0</v>
      </c>
      <c r="R208" s="52">
        <f t="shared" si="22"/>
        <v>0</v>
      </c>
      <c r="S208" s="52">
        <f t="shared" ca="1" si="23"/>
        <v>0</v>
      </c>
      <c r="T208" s="4" t="str">
        <f t="shared" si="24"/>
        <v>Leistungswert eintragen</v>
      </c>
      <c r="U208" s="4">
        <f t="shared" si="25"/>
        <v>168.75</v>
      </c>
      <c r="V208" s="4">
        <f t="shared" si="26"/>
        <v>0</v>
      </c>
    </row>
    <row r="209" spans="1:22" ht="15" customHeight="1" x14ac:dyDescent="0.2">
      <c r="A209" s="29">
        <v>188</v>
      </c>
      <c r="B209" s="111" t="s">
        <v>534</v>
      </c>
      <c r="C209" s="112" t="s">
        <v>287</v>
      </c>
      <c r="D209" s="112" t="s">
        <v>535</v>
      </c>
      <c r="E209" s="112" t="s">
        <v>536</v>
      </c>
      <c r="F209" s="112" t="s">
        <v>225</v>
      </c>
      <c r="G209" s="113">
        <v>23.23</v>
      </c>
      <c r="H209" s="113"/>
      <c r="I209" s="113"/>
      <c r="J209" s="29" t="s">
        <v>439</v>
      </c>
      <c r="K209" s="113">
        <v>2</v>
      </c>
      <c r="L209" s="52">
        <f>VLOOKUP(K209,Reinigungstage!A10:B31,2,FALSE)</f>
        <v>77.489999999999995</v>
      </c>
      <c r="M209" s="52">
        <f t="shared" si="18"/>
        <v>1800.09</v>
      </c>
      <c r="N209" s="114">
        <f t="shared" si="19"/>
        <v>0</v>
      </c>
      <c r="O209" s="52">
        <f ca="1">IF('SVS UnterhaltsRG'!H61="",0,'SVS UnterhaltsRG'!H61)</f>
        <v>0</v>
      </c>
      <c r="P209" s="52">
        <f t="shared" si="20"/>
        <v>0</v>
      </c>
      <c r="Q209" s="52">
        <f t="shared" ca="1" si="21"/>
        <v>0</v>
      </c>
      <c r="R209" s="52">
        <f t="shared" si="22"/>
        <v>0</v>
      </c>
      <c r="S209" s="52">
        <f t="shared" ca="1" si="23"/>
        <v>0</v>
      </c>
      <c r="T209" s="4" t="str">
        <f t="shared" si="24"/>
        <v>Leistungswert eintragen</v>
      </c>
      <c r="U209" s="4">
        <f t="shared" si="25"/>
        <v>168.75</v>
      </c>
      <c r="V209" s="4">
        <f t="shared" si="26"/>
        <v>0</v>
      </c>
    </row>
    <row r="210" spans="1:22" ht="15" customHeight="1" x14ac:dyDescent="0.2">
      <c r="A210" s="29">
        <v>189</v>
      </c>
      <c r="B210" s="111" t="s">
        <v>537</v>
      </c>
      <c r="C210" s="112" t="s">
        <v>287</v>
      </c>
      <c r="D210" s="112" t="s">
        <v>502</v>
      </c>
      <c r="E210" s="112" t="s">
        <v>240</v>
      </c>
      <c r="F210" s="112" t="s">
        <v>257</v>
      </c>
      <c r="G210" s="113">
        <v>16.89</v>
      </c>
      <c r="H210" s="113"/>
      <c r="I210" s="113"/>
      <c r="J210" s="29" t="s">
        <v>636</v>
      </c>
      <c r="K210" s="113">
        <v>5</v>
      </c>
      <c r="L210" s="52">
        <f>VLOOKUP(K210,Reinigungstage!A10:B31,2,FALSE)</f>
        <v>186.5</v>
      </c>
      <c r="M210" s="52">
        <f t="shared" si="18"/>
        <v>3149.99</v>
      </c>
      <c r="N210" s="114">
        <f t="shared" si="19"/>
        <v>0</v>
      </c>
      <c r="O210" s="52">
        <f ca="1">IF('SVS UnterhaltsRG'!H61="",0,'SVS UnterhaltsRG'!H61)</f>
        <v>0</v>
      </c>
      <c r="P210" s="52">
        <f t="shared" si="20"/>
        <v>0</v>
      </c>
      <c r="Q210" s="52">
        <f t="shared" ca="1" si="21"/>
        <v>0</v>
      </c>
      <c r="R210" s="52">
        <f t="shared" si="22"/>
        <v>0</v>
      </c>
      <c r="S210" s="52">
        <f t="shared" ca="1" si="23"/>
        <v>0</v>
      </c>
      <c r="T210" s="4" t="str">
        <f t="shared" si="24"/>
        <v>Leistungswert eintragen</v>
      </c>
      <c r="U210" s="4">
        <f t="shared" si="25"/>
        <v>300</v>
      </c>
      <c r="V210" s="4">
        <f t="shared" si="26"/>
        <v>0</v>
      </c>
    </row>
    <row r="211" spans="1:22" ht="15" customHeight="1" x14ac:dyDescent="0.2">
      <c r="A211" s="29">
        <v>190</v>
      </c>
      <c r="B211" s="111" t="s">
        <v>538</v>
      </c>
      <c r="C211" s="112" t="s">
        <v>287</v>
      </c>
      <c r="D211" s="112" t="s">
        <v>539</v>
      </c>
      <c r="E211" s="112" t="s">
        <v>540</v>
      </c>
      <c r="F211" s="112" t="s">
        <v>225</v>
      </c>
      <c r="G211" s="113">
        <v>46.67</v>
      </c>
      <c r="H211" s="113"/>
      <c r="I211" s="113"/>
      <c r="J211" s="29" t="s">
        <v>439</v>
      </c>
      <c r="K211" s="113">
        <v>5</v>
      </c>
      <c r="L211" s="52">
        <f>VLOOKUP(K211,Reinigungstage!A10:B31,2,FALSE)</f>
        <v>186.5</v>
      </c>
      <c r="M211" s="52">
        <f t="shared" si="18"/>
        <v>8703.9599999999991</v>
      </c>
      <c r="N211" s="114">
        <f t="shared" si="19"/>
        <v>0</v>
      </c>
      <c r="O211" s="52">
        <f ca="1">IF('SVS UnterhaltsRG'!H61="",0,'SVS UnterhaltsRG'!H61)</f>
        <v>0</v>
      </c>
      <c r="P211" s="52">
        <f t="shared" si="20"/>
        <v>0</v>
      </c>
      <c r="Q211" s="52">
        <f t="shared" ca="1" si="21"/>
        <v>0</v>
      </c>
      <c r="R211" s="52">
        <f t="shared" si="22"/>
        <v>0</v>
      </c>
      <c r="S211" s="52">
        <f t="shared" ca="1" si="23"/>
        <v>0</v>
      </c>
      <c r="T211" s="4" t="str">
        <f t="shared" si="24"/>
        <v>Leistungswert eintragen</v>
      </c>
      <c r="U211" s="4">
        <f t="shared" si="25"/>
        <v>168.75</v>
      </c>
      <c r="V211" s="4">
        <f t="shared" si="26"/>
        <v>0</v>
      </c>
    </row>
    <row r="212" spans="1:22" ht="15" customHeight="1" x14ac:dyDescent="0.2">
      <c r="A212" s="29">
        <v>191</v>
      </c>
      <c r="B212" s="111" t="s">
        <v>541</v>
      </c>
      <c r="C212" s="112" t="s">
        <v>287</v>
      </c>
      <c r="D212" s="112" t="s">
        <v>542</v>
      </c>
      <c r="E212" s="112" t="s">
        <v>543</v>
      </c>
      <c r="F212" s="112" t="s">
        <v>225</v>
      </c>
      <c r="G212" s="113">
        <v>27.96</v>
      </c>
      <c r="H212" s="113"/>
      <c r="I212" s="113"/>
      <c r="J212" s="29" t="s">
        <v>439</v>
      </c>
      <c r="K212" s="113">
        <v>2</v>
      </c>
      <c r="L212" s="52">
        <f>VLOOKUP(K212,Reinigungstage!A10:B31,2,FALSE)</f>
        <v>77.489999999999995</v>
      </c>
      <c r="M212" s="52">
        <f t="shared" si="18"/>
        <v>2166.62</v>
      </c>
      <c r="N212" s="114">
        <f t="shared" si="19"/>
        <v>0</v>
      </c>
      <c r="O212" s="52">
        <f ca="1">IF('SVS UnterhaltsRG'!H61="",0,'SVS UnterhaltsRG'!H61)</f>
        <v>0</v>
      </c>
      <c r="P212" s="52">
        <f t="shared" si="20"/>
        <v>0</v>
      </c>
      <c r="Q212" s="52">
        <f t="shared" ca="1" si="21"/>
        <v>0</v>
      </c>
      <c r="R212" s="52">
        <f t="shared" si="22"/>
        <v>0</v>
      </c>
      <c r="S212" s="52">
        <f t="shared" ca="1" si="23"/>
        <v>0</v>
      </c>
      <c r="T212" s="4" t="str">
        <f t="shared" si="24"/>
        <v>Leistungswert eintragen</v>
      </c>
      <c r="U212" s="4">
        <f t="shared" si="25"/>
        <v>168.75</v>
      </c>
      <c r="V212" s="4">
        <f t="shared" si="26"/>
        <v>0</v>
      </c>
    </row>
    <row r="213" spans="1:22" ht="15" customHeight="1" x14ac:dyDescent="0.2">
      <c r="A213" s="29">
        <v>192</v>
      </c>
      <c r="B213" s="111" t="s">
        <v>544</v>
      </c>
      <c r="C213" s="112" t="s">
        <v>287</v>
      </c>
      <c r="D213" s="112" t="s">
        <v>545</v>
      </c>
      <c r="E213" s="112" t="s">
        <v>546</v>
      </c>
      <c r="F213" s="112" t="s">
        <v>225</v>
      </c>
      <c r="G213" s="113">
        <v>23.49</v>
      </c>
      <c r="H213" s="113"/>
      <c r="I213" s="113"/>
      <c r="J213" s="29" t="s">
        <v>439</v>
      </c>
      <c r="K213" s="113">
        <v>2</v>
      </c>
      <c r="L213" s="52">
        <f>VLOOKUP(K213,Reinigungstage!A10:B31,2,FALSE)</f>
        <v>77.489999999999995</v>
      </c>
      <c r="M213" s="52">
        <f t="shared" ref="M213:M264" si="27">ROUND(IF(L213=0,0,L213*G213),2)</f>
        <v>1820.24</v>
      </c>
      <c r="N213" s="114">
        <f t="shared" ref="N213:N264" si="28">VLOOKUP(J213,$G$4:$H$11,2,FALSE)</f>
        <v>0</v>
      </c>
      <c r="O213" s="52">
        <f ca="1">IF('SVS UnterhaltsRG'!H61="",0,'SVS UnterhaltsRG'!H61)</f>
        <v>0</v>
      </c>
      <c r="P213" s="52">
        <f t="shared" ref="P213:P264" si="29">ROUND(IF(N213=0,0,M213/N213),2)</f>
        <v>0</v>
      </c>
      <c r="Q213" s="52">
        <f t="shared" ref="Q213:Q264" ca="1" si="30">IF(M213=0,0,IF(O213="",0,ROUND(P213*O213,2)))</f>
        <v>0</v>
      </c>
      <c r="R213" s="52">
        <f t="shared" ref="R213:R264" si="31">ROUND(IF(P213=0,0,P213/L213),2)</f>
        <v>0</v>
      </c>
      <c r="S213" s="52">
        <f t="shared" ref="S213:S264" ca="1" si="32">ROUND(IF(Q213=0,0,Q213/L213),2)</f>
        <v>0</v>
      </c>
      <c r="T213" s="4" t="str">
        <f t="shared" ref="T213:T264" si="33">IF(M213=0,"",IF(N213=0,"Leistungswert eintragen",IF(O213=0,"SVS prüfen","")))</f>
        <v>Leistungswert eintragen</v>
      </c>
      <c r="U213" s="4">
        <f t="shared" ref="U213:U264" si="34">VLOOKUP(J213,$U$4:$V$11,2,FALSE)</f>
        <v>168.75</v>
      </c>
      <c r="V213" s="4">
        <f t="shared" ref="V213:V264" si="35">IF(M213=0,0,IF(U213&lt;N213,1,IF(U213&gt;=N213,0,"")))</f>
        <v>0</v>
      </c>
    </row>
    <row r="214" spans="1:22" ht="15" customHeight="1" x14ac:dyDescent="0.2">
      <c r="A214" s="29">
        <v>193</v>
      </c>
      <c r="B214" s="111" t="s">
        <v>547</v>
      </c>
      <c r="C214" s="112" t="s">
        <v>287</v>
      </c>
      <c r="D214" s="112" t="s">
        <v>548</v>
      </c>
      <c r="E214" s="112" t="s">
        <v>549</v>
      </c>
      <c r="F214" s="112" t="s">
        <v>225</v>
      </c>
      <c r="G214" s="113">
        <v>23</v>
      </c>
      <c r="H214" s="113"/>
      <c r="I214" s="113"/>
      <c r="J214" s="29" t="s">
        <v>439</v>
      </c>
      <c r="K214" s="113">
        <v>5</v>
      </c>
      <c r="L214" s="52">
        <f>VLOOKUP(K214,Reinigungstage!A10:B31,2,FALSE)</f>
        <v>186.5</v>
      </c>
      <c r="M214" s="52">
        <f t="shared" si="27"/>
        <v>4289.5</v>
      </c>
      <c r="N214" s="114">
        <f t="shared" si="28"/>
        <v>0</v>
      </c>
      <c r="O214" s="52">
        <f ca="1">IF('SVS UnterhaltsRG'!H61="",0,'SVS UnterhaltsRG'!H61)</f>
        <v>0</v>
      </c>
      <c r="P214" s="52">
        <f t="shared" si="29"/>
        <v>0</v>
      </c>
      <c r="Q214" s="52">
        <f t="shared" ca="1" si="30"/>
        <v>0</v>
      </c>
      <c r="R214" s="52">
        <f t="shared" si="31"/>
        <v>0</v>
      </c>
      <c r="S214" s="52">
        <f t="shared" ca="1" si="32"/>
        <v>0</v>
      </c>
      <c r="T214" s="4" t="str">
        <f t="shared" si="33"/>
        <v>Leistungswert eintragen</v>
      </c>
      <c r="U214" s="4">
        <f t="shared" si="34"/>
        <v>168.75</v>
      </c>
      <c r="V214" s="4">
        <f t="shared" si="35"/>
        <v>0</v>
      </c>
    </row>
    <row r="215" spans="1:22" ht="15" customHeight="1" x14ac:dyDescent="0.2">
      <c r="A215" s="29">
        <v>194</v>
      </c>
      <c r="B215" s="111" t="s">
        <v>550</v>
      </c>
      <c r="C215" s="112" t="s">
        <v>287</v>
      </c>
      <c r="D215" s="112" t="s">
        <v>551</v>
      </c>
      <c r="E215" s="112" t="s">
        <v>479</v>
      </c>
      <c r="F215" s="112" t="s">
        <v>257</v>
      </c>
      <c r="G215" s="113">
        <v>13.12</v>
      </c>
      <c r="H215" s="113"/>
      <c r="I215" s="113"/>
      <c r="J215" s="29" t="s">
        <v>500</v>
      </c>
      <c r="K215" s="29" t="s">
        <v>142</v>
      </c>
      <c r="L215" s="52">
        <f>VLOOKUP(K215,Reinigungstage!A10:B31,2,FALSE)</f>
        <v>1</v>
      </c>
      <c r="M215" s="52">
        <f t="shared" si="27"/>
        <v>13.12</v>
      </c>
      <c r="N215" s="114">
        <f t="shared" si="28"/>
        <v>0</v>
      </c>
      <c r="O215" s="52">
        <f ca="1">IF('SVS UnterhaltsRG'!H61="",0,'SVS UnterhaltsRG'!H61)</f>
        <v>0</v>
      </c>
      <c r="P215" s="52">
        <f t="shared" si="29"/>
        <v>0</v>
      </c>
      <c r="Q215" s="52">
        <f t="shared" ca="1" si="30"/>
        <v>0</v>
      </c>
      <c r="R215" s="52">
        <f t="shared" si="31"/>
        <v>0</v>
      </c>
      <c r="S215" s="52">
        <f t="shared" ca="1" si="32"/>
        <v>0</v>
      </c>
      <c r="T215" s="4" t="str">
        <f t="shared" si="33"/>
        <v>Leistungswert eintragen</v>
      </c>
      <c r="U215" s="4">
        <f t="shared" si="34"/>
        <v>262.5</v>
      </c>
      <c r="V215" s="4">
        <f t="shared" si="35"/>
        <v>0</v>
      </c>
    </row>
    <row r="216" spans="1:22" ht="15" customHeight="1" x14ac:dyDescent="0.2">
      <c r="A216" s="29">
        <v>195</v>
      </c>
      <c r="B216" s="111" t="s">
        <v>552</v>
      </c>
      <c r="C216" s="112" t="s">
        <v>255</v>
      </c>
      <c r="D216" s="112" t="s">
        <v>553</v>
      </c>
      <c r="E216" s="112" t="s">
        <v>240</v>
      </c>
      <c r="F216" s="112" t="s">
        <v>232</v>
      </c>
      <c r="G216" s="113">
        <v>40.67</v>
      </c>
      <c r="H216" s="113"/>
      <c r="I216" s="113"/>
      <c r="J216" s="29" t="s">
        <v>636</v>
      </c>
      <c r="K216" s="113">
        <v>5</v>
      </c>
      <c r="L216" s="52">
        <f>VLOOKUP(K216,Reinigungstage!A10:B31,2,FALSE)</f>
        <v>186.5</v>
      </c>
      <c r="M216" s="52">
        <f t="shared" si="27"/>
        <v>7584.96</v>
      </c>
      <c r="N216" s="114">
        <f t="shared" si="28"/>
        <v>0</v>
      </c>
      <c r="O216" s="52">
        <f ca="1">IF('SVS UnterhaltsRG'!H61="",0,'SVS UnterhaltsRG'!H61)</f>
        <v>0</v>
      </c>
      <c r="P216" s="52">
        <f t="shared" si="29"/>
        <v>0</v>
      </c>
      <c r="Q216" s="52">
        <f t="shared" ca="1" si="30"/>
        <v>0</v>
      </c>
      <c r="R216" s="52">
        <f t="shared" si="31"/>
        <v>0</v>
      </c>
      <c r="S216" s="52">
        <f t="shared" ca="1" si="32"/>
        <v>0</v>
      </c>
      <c r="T216" s="4" t="str">
        <f t="shared" si="33"/>
        <v>Leistungswert eintragen</v>
      </c>
      <c r="U216" s="4">
        <f t="shared" si="34"/>
        <v>300</v>
      </c>
      <c r="V216" s="4">
        <f t="shared" si="35"/>
        <v>0</v>
      </c>
    </row>
    <row r="217" spans="1:22" ht="15" customHeight="1" x14ac:dyDescent="0.2">
      <c r="A217" s="29">
        <v>196</v>
      </c>
      <c r="B217" s="111" t="s">
        <v>554</v>
      </c>
      <c r="C217" s="112" t="s">
        <v>255</v>
      </c>
      <c r="D217" s="112" t="s">
        <v>553</v>
      </c>
      <c r="E217" s="112" t="s">
        <v>555</v>
      </c>
      <c r="F217" s="112" t="s">
        <v>556</v>
      </c>
      <c r="G217" s="113">
        <v>84.79</v>
      </c>
      <c r="H217" s="113"/>
      <c r="I217" s="113"/>
      <c r="J217" s="29" t="s">
        <v>637</v>
      </c>
      <c r="K217" s="113">
        <v>3</v>
      </c>
      <c r="L217" s="52">
        <f>VLOOKUP(K217,Reinigungstage!A10:B31,2,FALSE)</f>
        <v>111.9</v>
      </c>
      <c r="M217" s="52">
        <f t="shared" si="27"/>
        <v>9488</v>
      </c>
      <c r="N217" s="114">
        <f t="shared" si="28"/>
        <v>0</v>
      </c>
      <c r="O217" s="52">
        <f ca="1">IF('SVS UnterhaltsRG'!H61="",0,'SVS UnterhaltsRG'!H61)</f>
        <v>0</v>
      </c>
      <c r="P217" s="52">
        <f t="shared" si="29"/>
        <v>0</v>
      </c>
      <c r="Q217" s="52">
        <f t="shared" ca="1" si="30"/>
        <v>0</v>
      </c>
      <c r="R217" s="52">
        <f t="shared" si="31"/>
        <v>0</v>
      </c>
      <c r="S217" s="52">
        <f t="shared" ca="1" si="32"/>
        <v>0</v>
      </c>
      <c r="T217" s="4" t="str">
        <f t="shared" si="33"/>
        <v>Leistungswert eintragen</v>
      </c>
      <c r="U217" s="4">
        <f t="shared" si="34"/>
        <v>195</v>
      </c>
      <c r="V217" s="4">
        <f t="shared" si="35"/>
        <v>0</v>
      </c>
    </row>
    <row r="218" spans="1:22" ht="15" customHeight="1" x14ac:dyDescent="0.2">
      <c r="A218" s="29">
        <v>197</v>
      </c>
      <c r="B218" s="111" t="s">
        <v>557</v>
      </c>
      <c r="C218" s="112" t="s">
        <v>255</v>
      </c>
      <c r="D218" s="112" t="s">
        <v>553</v>
      </c>
      <c r="E218" s="112" t="s">
        <v>555</v>
      </c>
      <c r="F218" s="112" t="s">
        <v>556</v>
      </c>
      <c r="G218" s="113">
        <v>85.4</v>
      </c>
      <c r="H218" s="113"/>
      <c r="I218" s="113"/>
      <c r="J218" s="29" t="s">
        <v>637</v>
      </c>
      <c r="K218" s="113">
        <v>3</v>
      </c>
      <c r="L218" s="52">
        <f>VLOOKUP(K218,Reinigungstage!A10:B31,2,FALSE)</f>
        <v>111.9</v>
      </c>
      <c r="M218" s="52">
        <f t="shared" si="27"/>
        <v>9556.26</v>
      </c>
      <c r="N218" s="114">
        <f t="shared" si="28"/>
        <v>0</v>
      </c>
      <c r="O218" s="52">
        <f ca="1">IF('SVS UnterhaltsRG'!H61="",0,'SVS UnterhaltsRG'!H61)</f>
        <v>0</v>
      </c>
      <c r="P218" s="52">
        <f t="shared" si="29"/>
        <v>0</v>
      </c>
      <c r="Q218" s="52">
        <f t="shared" ca="1" si="30"/>
        <v>0</v>
      </c>
      <c r="R218" s="52">
        <f t="shared" si="31"/>
        <v>0</v>
      </c>
      <c r="S218" s="52">
        <f t="shared" ca="1" si="32"/>
        <v>0</v>
      </c>
      <c r="T218" s="4" t="str">
        <f t="shared" si="33"/>
        <v>Leistungswert eintragen</v>
      </c>
      <c r="U218" s="4">
        <f t="shared" si="34"/>
        <v>195</v>
      </c>
      <c r="V218" s="4">
        <f t="shared" si="35"/>
        <v>0</v>
      </c>
    </row>
    <row r="219" spans="1:22" ht="15" customHeight="1" x14ac:dyDescent="0.2">
      <c r="A219" s="29">
        <v>198</v>
      </c>
      <c r="B219" s="111" t="s">
        <v>558</v>
      </c>
      <c r="C219" s="112" t="s">
        <v>255</v>
      </c>
      <c r="D219" s="112" t="s">
        <v>553</v>
      </c>
      <c r="E219" s="112" t="s">
        <v>559</v>
      </c>
      <c r="F219" s="112" t="s">
        <v>556</v>
      </c>
      <c r="G219" s="113">
        <v>61.27</v>
      </c>
      <c r="H219" s="113"/>
      <c r="I219" s="113"/>
      <c r="J219" s="29" t="s">
        <v>634</v>
      </c>
      <c r="K219" s="113">
        <v>1</v>
      </c>
      <c r="L219" s="52">
        <f>VLOOKUP(K219,Reinigungstage!A10:B31,2,FALSE)</f>
        <v>38.74</v>
      </c>
      <c r="M219" s="52">
        <f t="shared" si="27"/>
        <v>2373.6</v>
      </c>
      <c r="N219" s="114">
        <f t="shared" si="28"/>
        <v>0</v>
      </c>
      <c r="O219" s="52">
        <f ca="1">IF('SVS UnterhaltsRG'!H61="",0,'SVS UnterhaltsRG'!H61)</f>
        <v>0</v>
      </c>
      <c r="P219" s="52">
        <f t="shared" si="29"/>
        <v>0</v>
      </c>
      <c r="Q219" s="52">
        <f t="shared" ca="1" si="30"/>
        <v>0</v>
      </c>
      <c r="R219" s="52">
        <f t="shared" si="31"/>
        <v>0</v>
      </c>
      <c r="S219" s="52">
        <f t="shared" ca="1" si="32"/>
        <v>0</v>
      </c>
      <c r="T219" s="4" t="str">
        <f t="shared" si="33"/>
        <v>Leistungswert eintragen</v>
      </c>
      <c r="U219" s="4">
        <f t="shared" si="34"/>
        <v>166.25</v>
      </c>
      <c r="V219" s="4">
        <f t="shared" si="35"/>
        <v>0</v>
      </c>
    </row>
    <row r="220" spans="1:22" ht="15" customHeight="1" x14ac:dyDescent="0.2">
      <c r="A220" s="29">
        <v>199</v>
      </c>
      <c r="B220" s="111" t="s">
        <v>560</v>
      </c>
      <c r="C220" s="112" t="s">
        <v>255</v>
      </c>
      <c r="D220" s="112" t="s">
        <v>553</v>
      </c>
      <c r="E220" s="112" t="s">
        <v>561</v>
      </c>
      <c r="F220" s="112" t="s">
        <v>268</v>
      </c>
      <c r="G220" s="113">
        <v>25.51</v>
      </c>
      <c r="H220" s="113"/>
      <c r="I220" s="113"/>
      <c r="J220" s="29" t="s">
        <v>636</v>
      </c>
      <c r="K220" s="113">
        <v>5</v>
      </c>
      <c r="L220" s="52">
        <f>VLOOKUP(K220,Reinigungstage!A10:B31,2,FALSE)</f>
        <v>186.5</v>
      </c>
      <c r="M220" s="52">
        <f t="shared" si="27"/>
        <v>4757.62</v>
      </c>
      <c r="N220" s="114">
        <f t="shared" si="28"/>
        <v>0</v>
      </c>
      <c r="O220" s="52">
        <f ca="1">IF('SVS UnterhaltsRG'!H61="",0,'SVS UnterhaltsRG'!H61)</f>
        <v>0</v>
      </c>
      <c r="P220" s="52">
        <f t="shared" si="29"/>
        <v>0</v>
      </c>
      <c r="Q220" s="52">
        <f t="shared" ca="1" si="30"/>
        <v>0</v>
      </c>
      <c r="R220" s="52">
        <f t="shared" si="31"/>
        <v>0</v>
      </c>
      <c r="S220" s="52">
        <f t="shared" ca="1" si="32"/>
        <v>0</v>
      </c>
      <c r="T220" s="4" t="str">
        <f t="shared" si="33"/>
        <v>Leistungswert eintragen</v>
      </c>
      <c r="U220" s="4">
        <f t="shared" si="34"/>
        <v>300</v>
      </c>
      <c r="V220" s="4">
        <f t="shared" si="35"/>
        <v>0</v>
      </c>
    </row>
    <row r="221" spans="1:22" ht="15" customHeight="1" x14ac:dyDescent="0.2">
      <c r="A221" s="29">
        <v>200</v>
      </c>
      <c r="B221" s="111" t="s">
        <v>562</v>
      </c>
      <c r="C221" s="112" t="s">
        <v>255</v>
      </c>
      <c r="D221" s="112" t="s">
        <v>553</v>
      </c>
      <c r="E221" s="112" t="s">
        <v>240</v>
      </c>
      <c r="F221" s="112" t="s">
        <v>268</v>
      </c>
      <c r="G221" s="113">
        <v>77.59</v>
      </c>
      <c r="H221" s="113"/>
      <c r="I221" s="113"/>
      <c r="J221" s="29" t="s">
        <v>636</v>
      </c>
      <c r="K221" s="113">
        <v>5</v>
      </c>
      <c r="L221" s="52">
        <f>VLOOKUP(K221,Reinigungstage!A10:B31,2,FALSE)</f>
        <v>186.5</v>
      </c>
      <c r="M221" s="52">
        <f t="shared" si="27"/>
        <v>14470.54</v>
      </c>
      <c r="N221" s="114">
        <f t="shared" si="28"/>
        <v>0</v>
      </c>
      <c r="O221" s="52">
        <f ca="1">IF('SVS UnterhaltsRG'!H61="",0,'SVS UnterhaltsRG'!H61)</f>
        <v>0</v>
      </c>
      <c r="P221" s="52">
        <f t="shared" si="29"/>
        <v>0</v>
      </c>
      <c r="Q221" s="52">
        <f t="shared" ca="1" si="30"/>
        <v>0</v>
      </c>
      <c r="R221" s="52">
        <f t="shared" si="31"/>
        <v>0</v>
      </c>
      <c r="S221" s="52">
        <f t="shared" ca="1" si="32"/>
        <v>0</v>
      </c>
      <c r="T221" s="4" t="str">
        <f t="shared" si="33"/>
        <v>Leistungswert eintragen</v>
      </c>
      <c r="U221" s="4">
        <f t="shared" si="34"/>
        <v>300</v>
      </c>
      <c r="V221" s="4">
        <f t="shared" si="35"/>
        <v>0</v>
      </c>
    </row>
    <row r="222" spans="1:22" ht="15" customHeight="1" x14ac:dyDescent="0.2">
      <c r="A222" s="29">
        <v>201</v>
      </c>
      <c r="B222" s="111" t="s">
        <v>563</v>
      </c>
      <c r="C222" s="112" t="s">
        <v>255</v>
      </c>
      <c r="D222" s="112" t="s">
        <v>553</v>
      </c>
      <c r="E222" s="112" t="s">
        <v>555</v>
      </c>
      <c r="F222" s="112" t="s">
        <v>556</v>
      </c>
      <c r="G222" s="113">
        <v>56.05</v>
      </c>
      <c r="H222" s="113"/>
      <c r="I222" s="113"/>
      <c r="J222" s="29" t="s">
        <v>637</v>
      </c>
      <c r="K222" s="113">
        <v>3</v>
      </c>
      <c r="L222" s="52">
        <f>VLOOKUP(K222,Reinigungstage!A10:B31,2,FALSE)</f>
        <v>111.9</v>
      </c>
      <c r="M222" s="52">
        <f t="shared" si="27"/>
        <v>6272</v>
      </c>
      <c r="N222" s="114">
        <f t="shared" si="28"/>
        <v>0</v>
      </c>
      <c r="O222" s="52">
        <f ca="1">IF('SVS UnterhaltsRG'!H61="",0,'SVS UnterhaltsRG'!H61)</f>
        <v>0</v>
      </c>
      <c r="P222" s="52">
        <f t="shared" si="29"/>
        <v>0</v>
      </c>
      <c r="Q222" s="52">
        <f t="shared" ca="1" si="30"/>
        <v>0</v>
      </c>
      <c r="R222" s="52">
        <f t="shared" si="31"/>
        <v>0</v>
      </c>
      <c r="S222" s="52">
        <f t="shared" ca="1" si="32"/>
        <v>0</v>
      </c>
      <c r="T222" s="4" t="str">
        <f t="shared" si="33"/>
        <v>Leistungswert eintragen</v>
      </c>
      <c r="U222" s="4">
        <f t="shared" si="34"/>
        <v>195</v>
      </c>
      <c r="V222" s="4">
        <f t="shared" si="35"/>
        <v>0</v>
      </c>
    </row>
    <row r="223" spans="1:22" ht="15" customHeight="1" x14ac:dyDescent="0.2">
      <c r="A223" s="29">
        <v>202</v>
      </c>
      <c r="B223" s="111" t="s">
        <v>564</v>
      </c>
      <c r="C223" s="112" t="s">
        <v>255</v>
      </c>
      <c r="D223" s="112" t="s">
        <v>553</v>
      </c>
      <c r="E223" s="112" t="s">
        <v>555</v>
      </c>
      <c r="F223" s="112" t="s">
        <v>556</v>
      </c>
      <c r="G223" s="113">
        <v>84.52</v>
      </c>
      <c r="H223" s="113"/>
      <c r="I223" s="113"/>
      <c r="J223" s="29" t="s">
        <v>637</v>
      </c>
      <c r="K223" s="113">
        <v>3</v>
      </c>
      <c r="L223" s="52">
        <f>VLOOKUP(K223,Reinigungstage!A10:B31,2,FALSE)</f>
        <v>111.9</v>
      </c>
      <c r="M223" s="52">
        <f t="shared" si="27"/>
        <v>9457.7900000000009</v>
      </c>
      <c r="N223" s="114">
        <f t="shared" si="28"/>
        <v>0</v>
      </c>
      <c r="O223" s="52">
        <f ca="1">IF('SVS UnterhaltsRG'!H61="",0,'SVS UnterhaltsRG'!H61)</f>
        <v>0</v>
      </c>
      <c r="P223" s="52">
        <f t="shared" si="29"/>
        <v>0</v>
      </c>
      <c r="Q223" s="52">
        <f t="shared" ca="1" si="30"/>
        <v>0</v>
      </c>
      <c r="R223" s="52">
        <f t="shared" si="31"/>
        <v>0</v>
      </c>
      <c r="S223" s="52">
        <f t="shared" ca="1" si="32"/>
        <v>0</v>
      </c>
      <c r="T223" s="4" t="str">
        <f t="shared" si="33"/>
        <v>Leistungswert eintragen</v>
      </c>
      <c r="U223" s="4">
        <f t="shared" si="34"/>
        <v>195</v>
      </c>
      <c r="V223" s="4">
        <f t="shared" si="35"/>
        <v>0</v>
      </c>
    </row>
    <row r="224" spans="1:22" ht="15" customHeight="1" x14ac:dyDescent="0.2">
      <c r="A224" s="29">
        <v>203</v>
      </c>
      <c r="B224" s="111" t="s">
        <v>565</v>
      </c>
      <c r="C224" s="112" t="s">
        <v>255</v>
      </c>
      <c r="D224" s="112" t="s">
        <v>553</v>
      </c>
      <c r="E224" s="112" t="s">
        <v>240</v>
      </c>
      <c r="F224" s="112" t="s">
        <v>268</v>
      </c>
      <c r="G224" s="113">
        <v>133.04</v>
      </c>
      <c r="H224" s="113"/>
      <c r="I224" s="113"/>
      <c r="J224" s="29" t="s">
        <v>636</v>
      </c>
      <c r="K224" s="113">
        <v>5</v>
      </c>
      <c r="L224" s="52">
        <f>VLOOKUP(K224,Reinigungstage!A10:B31,2,FALSE)</f>
        <v>186.5</v>
      </c>
      <c r="M224" s="52">
        <f t="shared" si="27"/>
        <v>24811.96</v>
      </c>
      <c r="N224" s="114">
        <f t="shared" si="28"/>
        <v>0</v>
      </c>
      <c r="O224" s="52">
        <f ca="1">IF('SVS UnterhaltsRG'!H61="",0,'SVS UnterhaltsRG'!H61)</f>
        <v>0</v>
      </c>
      <c r="P224" s="52">
        <f t="shared" si="29"/>
        <v>0</v>
      </c>
      <c r="Q224" s="52">
        <f t="shared" ca="1" si="30"/>
        <v>0</v>
      </c>
      <c r="R224" s="52">
        <f t="shared" si="31"/>
        <v>0</v>
      </c>
      <c r="S224" s="52">
        <f t="shared" ca="1" si="32"/>
        <v>0</v>
      </c>
      <c r="T224" s="4" t="str">
        <f t="shared" si="33"/>
        <v>Leistungswert eintragen</v>
      </c>
      <c r="U224" s="4">
        <f t="shared" si="34"/>
        <v>300</v>
      </c>
      <c r="V224" s="4">
        <f t="shared" si="35"/>
        <v>0</v>
      </c>
    </row>
    <row r="225" spans="1:22" ht="15" customHeight="1" x14ac:dyDescent="0.2">
      <c r="A225" s="29">
        <v>204</v>
      </c>
      <c r="B225" s="111" t="s">
        <v>566</v>
      </c>
      <c r="C225" s="112" t="s">
        <v>255</v>
      </c>
      <c r="D225" s="112" t="s">
        <v>553</v>
      </c>
      <c r="E225" s="112" t="s">
        <v>567</v>
      </c>
      <c r="F225" s="112" t="s">
        <v>268</v>
      </c>
      <c r="G225" s="113">
        <v>15.38</v>
      </c>
      <c r="H225" s="113"/>
      <c r="I225" s="113"/>
      <c r="J225" s="29" t="s">
        <v>228</v>
      </c>
      <c r="K225" s="113">
        <v>5</v>
      </c>
      <c r="L225" s="52">
        <f>VLOOKUP(K225,Reinigungstage!A10:B31,2,FALSE)</f>
        <v>186.5</v>
      </c>
      <c r="M225" s="52">
        <f t="shared" si="27"/>
        <v>2868.37</v>
      </c>
      <c r="N225" s="114">
        <f t="shared" si="28"/>
        <v>0</v>
      </c>
      <c r="O225" s="52">
        <f ca="1">IF('SVS UnterhaltsRG'!H61="",0,'SVS UnterhaltsRG'!H61)</f>
        <v>0</v>
      </c>
      <c r="P225" s="52">
        <f t="shared" si="29"/>
        <v>0</v>
      </c>
      <c r="Q225" s="52">
        <f t="shared" ca="1" si="30"/>
        <v>0</v>
      </c>
      <c r="R225" s="52">
        <f t="shared" si="31"/>
        <v>0</v>
      </c>
      <c r="S225" s="52">
        <f t="shared" ca="1" si="32"/>
        <v>0</v>
      </c>
      <c r="T225" s="4" t="str">
        <f t="shared" si="33"/>
        <v>Leistungswert eintragen</v>
      </c>
      <c r="U225" s="4">
        <f t="shared" si="34"/>
        <v>138.75</v>
      </c>
      <c r="V225" s="4">
        <f t="shared" si="35"/>
        <v>0</v>
      </c>
    </row>
    <row r="226" spans="1:22" ht="15" customHeight="1" x14ac:dyDescent="0.2">
      <c r="A226" s="29">
        <v>205</v>
      </c>
      <c r="B226" s="111" t="s">
        <v>568</v>
      </c>
      <c r="C226" s="112" t="s">
        <v>255</v>
      </c>
      <c r="D226" s="112" t="s">
        <v>553</v>
      </c>
      <c r="E226" s="112" t="s">
        <v>569</v>
      </c>
      <c r="F226" s="112" t="s">
        <v>556</v>
      </c>
      <c r="G226" s="113">
        <v>81.08</v>
      </c>
      <c r="H226" s="113"/>
      <c r="I226" s="113"/>
      <c r="J226" s="29" t="s">
        <v>637</v>
      </c>
      <c r="K226" s="113">
        <v>3</v>
      </c>
      <c r="L226" s="52">
        <f>VLOOKUP(K226,Reinigungstage!A10:B31,2,FALSE)</f>
        <v>111.9</v>
      </c>
      <c r="M226" s="52">
        <f t="shared" si="27"/>
        <v>9072.85</v>
      </c>
      <c r="N226" s="114">
        <f t="shared" si="28"/>
        <v>0</v>
      </c>
      <c r="O226" s="52">
        <f ca="1">IF('SVS UnterhaltsRG'!H61="",0,'SVS UnterhaltsRG'!H61)</f>
        <v>0</v>
      </c>
      <c r="P226" s="52">
        <f t="shared" si="29"/>
        <v>0</v>
      </c>
      <c r="Q226" s="52">
        <f t="shared" ca="1" si="30"/>
        <v>0</v>
      </c>
      <c r="R226" s="52">
        <f t="shared" si="31"/>
        <v>0</v>
      </c>
      <c r="S226" s="52">
        <f t="shared" ca="1" si="32"/>
        <v>0</v>
      </c>
      <c r="T226" s="4" t="str">
        <f t="shared" si="33"/>
        <v>Leistungswert eintragen</v>
      </c>
      <c r="U226" s="4">
        <f t="shared" si="34"/>
        <v>195</v>
      </c>
      <c r="V226" s="4">
        <f t="shared" si="35"/>
        <v>0</v>
      </c>
    </row>
    <row r="227" spans="1:22" ht="15" customHeight="1" x14ac:dyDescent="0.2">
      <c r="A227" s="29">
        <v>206</v>
      </c>
      <c r="B227" s="111" t="s">
        <v>570</v>
      </c>
      <c r="C227" s="112" t="s">
        <v>255</v>
      </c>
      <c r="D227" s="112" t="s">
        <v>553</v>
      </c>
      <c r="E227" s="112" t="s">
        <v>571</v>
      </c>
      <c r="F227" s="112" t="s">
        <v>556</v>
      </c>
      <c r="G227" s="113">
        <v>41.06</v>
      </c>
      <c r="H227" s="113"/>
      <c r="I227" s="113"/>
      <c r="J227" s="29" t="s">
        <v>634</v>
      </c>
      <c r="K227" s="113">
        <v>1</v>
      </c>
      <c r="L227" s="52">
        <f>VLOOKUP(K227,Reinigungstage!A10:B31,2,FALSE)</f>
        <v>38.74</v>
      </c>
      <c r="M227" s="52">
        <f t="shared" si="27"/>
        <v>1590.66</v>
      </c>
      <c r="N227" s="114">
        <f t="shared" si="28"/>
        <v>0</v>
      </c>
      <c r="O227" s="52">
        <f ca="1">IF('SVS UnterhaltsRG'!H61="",0,'SVS UnterhaltsRG'!H61)</f>
        <v>0</v>
      </c>
      <c r="P227" s="52">
        <f t="shared" si="29"/>
        <v>0</v>
      </c>
      <c r="Q227" s="52">
        <f t="shared" ca="1" si="30"/>
        <v>0</v>
      </c>
      <c r="R227" s="52">
        <f t="shared" si="31"/>
        <v>0</v>
      </c>
      <c r="S227" s="52">
        <f t="shared" ca="1" si="32"/>
        <v>0</v>
      </c>
      <c r="T227" s="4" t="str">
        <f t="shared" si="33"/>
        <v>Leistungswert eintragen</v>
      </c>
      <c r="U227" s="4">
        <f t="shared" si="34"/>
        <v>166.25</v>
      </c>
      <c r="V227" s="4">
        <f t="shared" si="35"/>
        <v>0</v>
      </c>
    </row>
    <row r="228" spans="1:22" ht="15" customHeight="1" x14ac:dyDescent="0.2">
      <c r="A228" s="29">
        <v>207</v>
      </c>
      <c r="B228" s="111" t="s">
        <v>572</v>
      </c>
      <c r="C228" s="112" t="s">
        <v>255</v>
      </c>
      <c r="D228" s="112" t="s">
        <v>553</v>
      </c>
      <c r="E228" s="112" t="s">
        <v>573</v>
      </c>
      <c r="F228" s="112" t="s">
        <v>556</v>
      </c>
      <c r="G228" s="113">
        <v>76.83</v>
      </c>
      <c r="H228" s="113"/>
      <c r="I228" s="113"/>
      <c r="J228" s="29" t="s">
        <v>637</v>
      </c>
      <c r="K228" s="113">
        <v>3</v>
      </c>
      <c r="L228" s="52">
        <f>VLOOKUP(K228,Reinigungstage!A10:B31,2,FALSE)</f>
        <v>111.9</v>
      </c>
      <c r="M228" s="52">
        <f t="shared" si="27"/>
        <v>8597.2800000000007</v>
      </c>
      <c r="N228" s="114">
        <f t="shared" si="28"/>
        <v>0</v>
      </c>
      <c r="O228" s="52">
        <f ca="1">IF('SVS UnterhaltsRG'!H61="",0,'SVS UnterhaltsRG'!H61)</f>
        <v>0</v>
      </c>
      <c r="P228" s="52">
        <f t="shared" si="29"/>
        <v>0</v>
      </c>
      <c r="Q228" s="52">
        <f t="shared" ca="1" si="30"/>
        <v>0</v>
      </c>
      <c r="R228" s="52">
        <f t="shared" si="31"/>
        <v>0</v>
      </c>
      <c r="S228" s="52">
        <f t="shared" ca="1" si="32"/>
        <v>0</v>
      </c>
      <c r="T228" s="4" t="str">
        <f t="shared" si="33"/>
        <v>Leistungswert eintragen</v>
      </c>
      <c r="U228" s="4">
        <f t="shared" si="34"/>
        <v>195</v>
      </c>
      <c r="V228" s="4">
        <f t="shared" si="35"/>
        <v>0</v>
      </c>
    </row>
    <row r="229" spans="1:22" ht="15" customHeight="1" x14ac:dyDescent="0.2">
      <c r="A229" s="29">
        <v>208</v>
      </c>
      <c r="B229" s="111" t="s">
        <v>574</v>
      </c>
      <c r="C229" s="112" t="s">
        <v>255</v>
      </c>
      <c r="D229" s="112" t="s">
        <v>553</v>
      </c>
      <c r="E229" s="112" t="s">
        <v>575</v>
      </c>
      <c r="F229" s="112" t="s">
        <v>257</v>
      </c>
      <c r="G229" s="113">
        <v>72.75</v>
      </c>
      <c r="H229" s="113"/>
      <c r="I229" s="113"/>
      <c r="J229" s="29" t="s">
        <v>637</v>
      </c>
      <c r="K229" s="113">
        <v>3</v>
      </c>
      <c r="L229" s="52">
        <f>VLOOKUP(K229,Reinigungstage!A10:B31,2,FALSE)</f>
        <v>111.9</v>
      </c>
      <c r="M229" s="52">
        <f t="shared" si="27"/>
        <v>8140.73</v>
      </c>
      <c r="N229" s="114">
        <f t="shared" si="28"/>
        <v>0</v>
      </c>
      <c r="O229" s="52">
        <f ca="1">IF('SVS UnterhaltsRG'!H61="",0,'SVS UnterhaltsRG'!H61)</f>
        <v>0</v>
      </c>
      <c r="P229" s="52">
        <f t="shared" si="29"/>
        <v>0</v>
      </c>
      <c r="Q229" s="52">
        <f t="shared" ca="1" si="30"/>
        <v>0</v>
      </c>
      <c r="R229" s="52">
        <f t="shared" si="31"/>
        <v>0</v>
      </c>
      <c r="S229" s="52">
        <f t="shared" ca="1" si="32"/>
        <v>0</v>
      </c>
      <c r="T229" s="4" t="str">
        <f t="shared" si="33"/>
        <v>Leistungswert eintragen</v>
      </c>
      <c r="U229" s="4">
        <f t="shared" si="34"/>
        <v>195</v>
      </c>
      <c r="V229" s="4">
        <f t="shared" si="35"/>
        <v>0</v>
      </c>
    </row>
    <row r="230" spans="1:22" ht="15" customHeight="1" x14ac:dyDescent="0.2">
      <c r="A230" s="29">
        <v>209</v>
      </c>
      <c r="B230" s="111" t="s">
        <v>576</v>
      </c>
      <c r="C230" s="112" t="s">
        <v>255</v>
      </c>
      <c r="D230" s="112" t="s">
        <v>553</v>
      </c>
      <c r="E230" s="112" t="s">
        <v>577</v>
      </c>
      <c r="F230" s="112" t="s">
        <v>232</v>
      </c>
      <c r="G230" s="113">
        <v>5.14</v>
      </c>
      <c r="H230" s="113"/>
      <c r="I230" s="113"/>
      <c r="J230" s="29" t="s">
        <v>635</v>
      </c>
      <c r="K230" s="113">
        <v>5</v>
      </c>
      <c r="L230" s="52">
        <f>VLOOKUP(K230,Reinigungstage!A10:B31,2,FALSE)</f>
        <v>186.5</v>
      </c>
      <c r="M230" s="52">
        <f t="shared" si="27"/>
        <v>958.61</v>
      </c>
      <c r="N230" s="114">
        <f t="shared" si="28"/>
        <v>0</v>
      </c>
      <c r="O230" s="52">
        <f ca="1">IF('SVS UnterhaltsRG'!H61="",0,'SVS UnterhaltsRG'!H61)</f>
        <v>0</v>
      </c>
      <c r="P230" s="52">
        <f t="shared" si="29"/>
        <v>0</v>
      </c>
      <c r="Q230" s="52">
        <f t="shared" ca="1" si="30"/>
        <v>0</v>
      </c>
      <c r="R230" s="52">
        <f t="shared" si="31"/>
        <v>0</v>
      </c>
      <c r="S230" s="52">
        <f t="shared" ca="1" si="32"/>
        <v>0</v>
      </c>
      <c r="T230" s="4" t="str">
        <f t="shared" si="33"/>
        <v>Leistungswert eintragen</v>
      </c>
      <c r="U230" s="4">
        <f t="shared" si="34"/>
        <v>63.75</v>
      </c>
      <c r="V230" s="4">
        <f t="shared" si="35"/>
        <v>0</v>
      </c>
    </row>
    <row r="231" spans="1:22" ht="15" customHeight="1" x14ac:dyDescent="0.2">
      <c r="A231" s="29">
        <v>210</v>
      </c>
      <c r="B231" s="111" t="s">
        <v>578</v>
      </c>
      <c r="C231" s="112" t="s">
        <v>255</v>
      </c>
      <c r="D231" s="112" t="s">
        <v>553</v>
      </c>
      <c r="E231" s="112" t="s">
        <v>231</v>
      </c>
      <c r="F231" s="112" t="s">
        <v>232</v>
      </c>
      <c r="G231" s="113">
        <v>6.49</v>
      </c>
      <c r="H231" s="113"/>
      <c r="I231" s="113"/>
      <c r="J231" s="29" t="s">
        <v>635</v>
      </c>
      <c r="K231" s="113">
        <v>5</v>
      </c>
      <c r="L231" s="52">
        <f>VLOOKUP(K231,Reinigungstage!A10:B31,2,FALSE)</f>
        <v>186.5</v>
      </c>
      <c r="M231" s="52">
        <f t="shared" si="27"/>
        <v>1210.3900000000001</v>
      </c>
      <c r="N231" s="114">
        <f t="shared" si="28"/>
        <v>0</v>
      </c>
      <c r="O231" s="52">
        <f ca="1">IF('SVS UnterhaltsRG'!H61="",0,'SVS UnterhaltsRG'!H61)</f>
        <v>0</v>
      </c>
      <c r="P231" s="52">
        <f t="shared" si="29"/>
        <v>0</v>
      </c>
      <c r="Q231" s="52">
        <f t="shared" ca="1" si="30"/>
        <v>0</v>
      </c>
      <c r="R231" s="52">
        <f t="shared" si="31"/>
        <v>0</v>
      </c>
      <c r="S231" s="52">
        <f t="shared" ca="1" si="32"/>
        <v>0</v>
      </c>
      <c r="T231" s="4" t="str">
        <f t="shared" si="33"/>
        <v>Leistungswert eintragen</v>
      </c>
      <c r="U231" s="4">
        <f t="shared" si="34"/>
        <v>63.75</v>
      </c>
      <c r="V231" s="4">
        <f t="shared" si="35"/>
        <v>0</v>
      </c>
    </row>
    <row r="232" spans="1:22" ht="15" customHeight="1" x14ac:dyDescent="0.2">
      <c r="A232" s="29">
        <v>211</v>
      </c>
      <c r="B232" s="111" t="s">
        <v>579</v>
      </c>
      <c r="C232" s="112" t="s">
        <v>255</v>
      </c>
      <c r="D232" s="112" t="s">
        <v>553</v>
      </c>
      <c r="E232" s="112" t="s">
        <v>580</v>
      </c>
      <c r="F232" s="112" t="s">
        <v>232</v>
      </c>
      <c r="G232" s="113">
        <v>5.01</v>
      </c>
      <c r="H232" s="113"/>
      <c r="I232" s="113"/>
      <c r="J232" s="29" t="s">
        <v>635</v>
      </c>
      <c r="K232" s="113">
        <v>5</v>
      </c>
      <c r="L232" s="52">
        <f>VLOOKUP(K232,Reinigungstage!A10:B31,2,FALSE)</f>
        <v>186.5</v>
      </c>
      <c r="M232" s="52">
        <f t="shared" si="27"/>
        <v>934.37</v>
      </c>
      <c r="N232" s="114">
        <f t="shared" si="28"/>
        <v>0</v>
      </c>
      <c r="O232" s="52">
        <f ca="1">IF('SVS UnterhaltsRG'!H61="",0,'SVS UnterhaltsRG'!H61)</f>
        <v>0</v>
      </c>
      <c r="P232" s="52">
        <f t="shared" si="29"/>
        <v>0</v>
      </c>
      <c r="Q232" s="52">
        <f t="shared" ca="1" si="30"/>
        <v>0</v>
      </c>
      <c r="R232" s="52">
        <f t="shared" si="31"/>
        <v>0</v>
      </c>
      <c r="S232" s="52">
        <f t="shared" ca="1" si="32"/>
        <v>0</v>
      </c>
      <c r="T232" s="4" t="str">
        <f t="shared" si="33"/>
        <v>Leistungswert eintragen</v>
      </c>
      <c r="U232" s="4">
        <f t="shared" si="34"/>
        <v>63.75</v>
      </c>
      <c r="V232" s="4">
        <f t="shared" si="35"/>
        <v>0</v>
      </c>
    </row>
    <row r="233" spans="1:22" ht="15" customHeight="1" x14ac:dyDescent="0.2">
      <c r="A233" s="29">
        <v>212</v>
      </c>
      <c r="B233" s="111" t="s">
        <v>581</v>
      </c>
      <c r="C233" s="112" t="s">
        <v>255</v>
      </c>
      <c r="D233" s="112" t="s">
        <v>553</v>
      </c>
      <c r="E233" s="112" t="s">
        <v>582</v>
      </c>
      <c r="F233" s="112" t="s">
        <v>232</v>
      </c>
      <c r="G233" s="113">
        <v>4.16</v>
      </c>
      <c r="H233" s="113"/>
      <c r="I233" s="113"/>
      <c r="J233" s="29" t="s">
        <v>635</v>
      </c>
      <c r="K233" s="113">
        <v>5</v>
      </c>
      <c r="L233" s="52">
        <f>VLOOKUP(K233,Reinigungstage!A10:B31,2,FALSE)</f>
        <v>186.5</v>
      </c>
      <c r="M233" s="52">
        <f t="shared" si="27"/>
        <v>775.84</v>
      </c>
      <c r="N233" s="114">
        <f t="shared" si="28"/>
        <v>0</v>
      </c>
      <c r="O233" s="52">
        <f ca="1">IF('SVS UnterhaltsRG'!H61="",0,'SVS UnterhaltsRG'!H61)</f>
        <v>0</v>
      </c>
      <c r="P233" s="52">
        <f t="shared" si="29"/>
        <v>0</v>
      </c>
      <c r="Q233" s="52">
        <f t="shared" ca="1" si="30"/>
        <v>0</v>
      </c>
      <c r="R233" s="52">
        <f t="shared" si="31"/>
        <v>0</v>
      </c>
      <c r="S233" s="52">
        <f t="shared" ca="1" si="32"/>
        <v>0</v>
      </c>
      <c r="T233" s="4" t="str">
        <f t="shared" si="33"/>
        <v>Leistungswert eintragen</v>
      </c>
      <c r="U233" s="4">
        <f t="shared" si="34"/>
        <v>63.75</v>
      </c>
      <c r="V233" s="4">
        <f t="shared" si="35"/>
        <v>0</v>
      </c>
    </row>
    <row r="234" spans="1:22" ht="15" customHeight="1" x14ac:dyDescent="0.2">
      <c r="A234" s="29">
        <v>213</v>
      </c>
      <c r="B234" s="111" t="s">
        <v>583</v>
      </c>
      <c r="C234" s="112" t="s">
        <v>255</v>
      </c>
      <c r="D234" s="112" t="s">
        <v>553</v>
      </c>
      <c r="E234" s="112" t="s">
        <v>236</v>
      </c>
      <c r="F234" s="112" t="s">
        <v>232</v>
      </c>
      <c r="G234" s="113">
        <v>6.21</v>
      </c>
      <c r="H234" s="113"/>
      <c r="I234" s="113"/>
      <c r="J234" s="29" t="s">
        <v>635</v>
      </c>
      <c r="K234" s="113">
        <v>5</v>
      </c>
      <c r="L234" s="52">
        <f>VLOOKUP(K234,Reinigungstage!A10:B31,2,FALSE)</f>
        <v>186.5</v>
      </c>
      <c r="M234" s="52">
        <f t="shared" si="27"/>
        <v>1158.17</v>
      </c>
      <c r="N234" s="114">
        <f t="shared" si="28"/>
        <v>0</v>
      </c>
      <c r="O234" s="52">
        <f ca="1">IF('SVS UnterhaltsRG'!H61="",0,'SVS UnterhaltsRG'!H61)</f>
        <v>0</v>
      </c>
      <c r="P234" s="52">
        <f t="shared" si="29"/>
        <v>0</v>
      </c>
      <c r="Q234" s="52">
        <f t="shared" ca="1" si="30"/>
        <v>0</v>
      </c>
      <c r="R234" s="52">
        <f t="shared" si="31"/>
        <v>0</v>
      </c>
      <c r="S234" s="52">
        <f t="shared" ca="1" si="32"/>
        <v>0</v>
      </c>
      <c r="T234" s="4" t="str">
        <f t="shared" si="33"/>
        <v>Leistungswert eintragen</v>
      </c>
      <c r="U234" s="4">
        <f t="shared" si="34"/>
        <v>63.75</v>
      </c>
      <c r="V234" s="4">
        <f t="shared" si="35"/>
        <v>0</v>
      </c>
    </row>
    <row r="235" spans="1:22" ht="15" customHeight="1" x14ac:dyDescent="0.2">
      <c r="A235" s="29">
        <v>214</v>
      </c>
      <c r="B235" s="111" t="s">
        <v>584</v>
      </c>
      <c r="C235" s="112" t="s">
        <v>255</v>
      </c>
      <c r="D235" s="112" t="s">
        <v>553</v>
      </c>
      <c r="E235" s="112" t="s">
        <v>263</v>
      </c>
      <c r="F235" s="112" t="s">
        <v>232</v>
      </c>
      <c r="G235" s="113">
        <v>19.46</v>
      </c>
      <c r="H235" s="113"/>
      <c r="I235" s="113"/>
      <c r="J235" s="29" t="s">
        <v>500</v>
      </c>
      <c r="K235" s="113">
        <v>0</v>
      </c>
      <c r="L235" s="52">
        <f>VLOOKUP(K235,Reinigungstage!A10:B31,2,FALSE)</f>
        <v>0</v>
      </c>
      <c r="M235" s="52">
        <f t="shared" si="27"/>
        <v>0</v>
      </c>
      <c r="N235" s="114">
        <f t="shared" si="28"/>
        <v>0</v>
      </c>
      <c r="O235" s="52">
        <f ca="1">IF('SVS UnterhaltsRG'!H61="",0,'SVS UnterhaltsRG'!H61)</f>
        <v>0</v>
      </c>
      <c r="P235" s="52">
        <f t="shared" si="29"/>
        <v>0</v>
      </c>
      <c r="Q235" s="52">
        <f t="shared" si="30"/>
        <v>0</v>
      </c>
      <c r="R235" s="52">
        <f t="shared" si="31"/>
        <v>0</v>
      </c>
      <c r="S235" s="52">
        <f t="shared" si="32"/>
        <v>0</v>
      </c>
      <c r="T235" s="4" t="str">
        <f t="shared" si="33"/>
        <v/>
      </c>
      <c r="U235" s="4">
        <f t="shared" si="34"/>
        <v>262.5</v>
      </c>
      <c r="V235" s="4">
        <f t="shared" si="35"/>
        <v>0</v>
      </c>
    </row>
    <row r="236" spans="1:22" ht="15" customHeight="1" x14ac:dyDescent="0.2">
      <c r="A236" s="29">
        <v>215</v>
      </c>
      <c r="B236" s="111" t="s">
        <v>585</v>
      </c>
      <c r="C236" s="112" t="s">
        <v>255</v>
      </c>
      <c r="D236" s="112" t="s">
        <v>553</v>
      </c>
      <c r="E236" s="112" t="s">
        <v>586</v>
      </c>
      <c r="F236" s="112" t="s">
        <v>587</v>
      </c>
      <c r="G236" s="113">
        <v>10.77</v>
      </c>
      <c r="H236" s="113"/>
      <c r="I236" s="113"/>
      <c r="J236" s="29" t="s">
        <v>500</v>
      </c>
      <c r="K236" s="113">
        <v>0</v>
      </c>
      <c r="L236" s="52">
        <f>VLOOKUP(K236,Reinigungstage!A10:B31,2,FALSE)</f>
        <v>0</v>
      </c>
      <c r="M236" s="52">
        <f t="shared" si="27"/>
        <v>0</v>
      </c>
      <c r="N236" s="114">
        <f t="shared" si="28"/>
        <v>0</v>
      </c>
      <c r="O236" s="52">
        <f ca="1">IF('SVS UnterhaltsRG'!H61="",0,'SVS UnterhaltsRG'!H61)</f>
        <v>0</v>
      </c>
      <c r="P236" s="52">
        <f t="shared" si="29"/>
        <v>0</v>
      </c>
      <c r="Q236" s="52">
        <f t="shared" si="30"/>
        <v>0</v>
      </c>
      <c r="R236" s="52">
        <f t="shared" si="31"/>
        <v>0</v>
      </c>
      <c r="S236" s="52">
        <f t="shared" si="32"/>
        <v>0</v>
      </c>
      <c r="T236" s="4" t="str">
        <f t="shared" si="33"/>
        <v/>
      </c>
      <c r="U236" s="4">
        <f t="shared" si="34"/>
        <v>262.5</v>
      </c>
      <c r="V236" s="4">
        <f t="shared" si="35"/>
        <v>0</v>
      </c>
    </row>
    <row r="237" spans="1:22" ht="15" customHeight="1" x14ac:dyDescent="0.2">
      <c r="A237" s="29">
        <v>216</v>
      </c>
      <c r="B237" s="111" t="s">
        <v>588</v>
      </c>
      <c r="C237" s="112" t="s">
        <v>589</v>
      </c>
      <c r="D237" s="112" t="s">
        <v>553</v>
      </c>
      <c r="E237" s="112" t="s">
        <v>586</v>
      </c>
      <c r="F237" s="112" t="s">
        <v>587</v>
      </c>
      <c r="G237" s="113">
        <v>114.13</v>
      </c>
      <c r="H237" s="113"/>
      <c r="I237" s="113"/>
      <c r="J237" s="29" t="s">
        <v>500</v>
      </c>
      <c r="K237" s="113">
        <v>0</v>
      </c>
      <c r="L237" s="52">
        <f>VLOOKUP(K237,Reinigungstage!A10:B31,2,FALSE)</f>
        <v>0</v>
      </c>
      <c r="M237" s="52">
        <f t="shared" si="27"/>
        <v>0</v>
      </c>
      <c r="N237" s="114">
        <f t="shared" si="28"/>
        <v>0</v>
      </c>
      <c r="O237" s="52">
        <f ca="1">IF('SVS UnterhaltsRG'!H61="",0,'SVS UnterhaltsRG'!H61)</f>
        <v>0</v>
      </c>
      <c r="P237" s="52">
        <f t="shared" si="29"/>
        <v>0</v>
      </c>
      <c r="Q237" s="52">
        <f t="shared" si="30"/>
        <v>0</v>
      </c>
      <c r="R237" s="52">
        <f t="shared" si="31"/>
        <v>0</v>
      </c>
      <c r="S237" s="52">
        <f t="shared" si="32"/>
        <v>0</v>
      </c>
      <c r="T237" s="4" t="str">
        <f t="shared" si="33"/>
        <v/>
      </c>
      <c r="U237" s="4">
        <f t="shared" si="34"/>
        <v>262.5</v>
      </c>
      <c r="V237" s="4">
        <f t="shared" si="35"/>
        <v>0</v>
      </c>
    </row>
    <row r="238" spans="1:22" ht="15" customHeight="1" x14ac:dyDescent="0.2">
      <c r="A238" s="29">
        <v>217</v>
      </c>
      <c r="B238" s="111" t="s">
        <v>590</v>
      </c>
      <c r="C238" s="112" t="s">
        <v>287</v>
      </c>
      <c r="D238" s="112" t="s">
        <v>553</v>
      </c>
      <c r="E238" s="112" t="s">
        <v>591</v>
      </c>
      <c r="F238" s="112" t="s">
        <v>268</v>
      </c>
      <c r="G238" s="113">
        <v>77.69</v>
      </c>
      <c r="H238" s="113"/>
      <c r="I238" s="113"/>
      <c r="J238" s="29" t="s">
        <v>637</v>
      </c>
      <c r="K238" s="113">
        <v>3</v>
      </c>
      <c r="L238" s="52">
        <f>VLOOKUP(K238,Reinigungstage!A10:B31,2,FALSE)</f>
        <v>111.9</v>
      </c>
      <c r="M238" s="52">
        <f t="shared" si="27"/>
        <v>8693.51</v>
      </c>
      <c r="N238" s="114">
        <f t="shared" si="28"/>
        <v>0</v>
      </c>
      <c r="O238" s="52">
        <f ca="1">IF('SVS UnterhaltsRG'!H61="",0,'SVS UnterhaltsRG'!H61)</f>
        <v>0</v>
      </c>
      <c r="P238" s="52">
        <f t="shared" si="29"/>
        <v>0</v>
      </c>
      <c r="Q238" s="52">
        <f t="shared" ca="1" si="30"/>
        <v>0</v>
      </c>
      <c r="R238" s="52">
        <f t="shared" si="31"/>
        <v>0</v>
      </c>
      <c r="S238" s="52">
        <f t="shared" ca="1" si="32"/>
        <v>0</v>
      </c>
      <c r="T238" s="4" t="str">
        <f t="shared" si="33"/>
        <v>Leistungswert eintragen</v>
      </c>
      <c r="U238" s="4">
        <f t="shared" si="34"/>
        <v>195</v>
      </c>
      <c r="V238" s="4">
        <f t="shared" si="35"/>
        <v>0</v>
      </c>
    </row>
    <row r="239" spans="1:22" ht="15" customHeight="1" x14ac:dyDescent="0.2">
      <c r="A239" s="29">
        <v>218</v>
      </c>
      <c r="B239" s="111" t="s">
        <v>592</v>
      </c>
      <c r="C239" s="112" t="s">
        <v>287</v>
      </c>
      <c r="D239" s="112" t="s">
        <v>553</v>
      </c>
      <c r="E239" s="112" t="s">
        <v>593</v>
      </c>
      <c r="F239" s="112" t="s">
        <v>268</v>
      </c>
      <c r="G239" s="113">
        <v>76.97</v>
      </c>
      <c r="H239" s="113"/>
      <c r="I239" s="113"/>
      <c r="J239" s="29" t="s">
        <v>637</v>
      </c>
      <c r="K239" s="113">
        <v>3</v>
      </c>
      <c r="L239" s="52">
        <f>VLOOKUP(K239,Reinigungstage!A10:B31,2,FALSE)</f>
        <v>111.9</v>
      </c>
      <c r="M239" s="52">
        <f t="shared" si="27"/>
        <v>8612.94</v>
      </c>
      <c r="N239" s="114">
        <f t="shared" si="28"/>
        <v>0</v>
      </c>
      <c r="O239" s="52">
        <f ca="1">IF('SVS UnterhaltsRG'!H61="",0,'SVS UnterhaltsRG'!H61)</f>
        <v>0</v>
      </c>
      <c r="P239" s="52">
        <f t="shared" si="29"/>
        <v>0</v>
      </c>
      <c r="Q239" s="52">
        <f t="shared" ca="1" si="30"/>
        <v>0</v>
      </c>
      <c r="R239" s="52">
        <f t="shared" si="31"/>
        <v>0</v>
      </c>
      <c r="S239" s="52">
        <f t="shared" ca="1" si="32"/>
        <v>0</v>
      </c>
      <c r="T239" s="4" t="str">
        <f t="shared" si="33"/>
        <v>Leistungswert eintragen</v>
      </c>
      <c r="U239" s="4">
        <f t="shared" si="34"/>
        <v>195</v>
      </c>
      <c r="V239" s="4">
        <f t="shared" si="35"/>
        <v>0</v>
      </c>
    </row>
    <row r="240" spans="1:22" ht="15" customHeight="1" x14ac:dyDescent="0.2">
      <c r="A240" s="29">
        <v>219</v>
      </c>
      <c r="B240" s="111" t="s">
        <v>594</v>
      </c>
      <c r="C240" s="112" t="s">
        <v>287</v>
      </c>
      <c r="D240" s="112" t="s">
        <v>553</v>
      </c>
      <c r="E240" s="112" t="s">
        <v>263</v>
      </c>
      <c r="F240" s="112" t="s">
        <v>232</v>
      </c>
      <c r="G240" s="113">
        <v>11.5</v>
      </c>
      <c r="H240" s="113"/>
      <c r="I240" s="113"/>
      <c r="J240" s="29" t="s">
        <v>500</v>
      </c>
      <c r="K240" s="113">
        <v>0</v>
      </c>
      <c r="L240" s="52">
        <f>VLOOKUP(K240,Reinigungstage!A10:B31,2,FALSE)</f>
        <v>0</v>
      </c>
      <c r="M240" s="52">
        <f t="shared" si="27"/>
        <v>0</v>
      </c>
      <c r="N240" s="114">
        <f t="shared" si="28"/>
        <v>0</v>
      </c>
      <c r="O240" s="52">
        <f ca="1">IF('SVS UnterhaltsRG'!H61="",0,'SVS UnterhaltsRG'!H61)</f>
        <v>0</v>
      </c>
      <c r="P240" s="52">
        <f t="shared" si="29"/>
        <v>0</v>
      </c>
      <c r="Q240" s="52">
        <f t="shared" si="30"/>
        <v>0</v>
      </c>
      <c r="R240" s="52">
        <f t="shared" si="31"/>
        <v>0</v>
      </c>
      <c r="S240" s="52">
        <f t="shared" si="32"/>
        <v>0</v>
      </c>
      <c r="T240" s="4" t="str">
        <f t="shared" si="33"/>
        <v/>
      </c>
      <c r="U240" s="4">
        <f t="shared" si="34"/>
        <v>262.5</v>
      </c>
      <c r="V240" s="4">
        <f t="shared" si="35"/>
        <v>0</v>
      </c>
    </row>
    <row r="241" spans="1:22" ht="15" customHeight="1" x14ac:dyDescent="0.2">
      <c r="A241" s="29">
        <v>220</v>
      </c>
      <c r="B241" s="111" t="s">
        <v>595</v>
      </c>
      <c r="C241" s="112" t="s">
        <v>287</v>
      </c>
      <c r="D241" s="112" t="s">
        <v>553</v>
      </c>
      <c r="E241" s="112" t="s">
        <v>596</v>
      </c>
      <c r="F241" s="112" t="s">
        <v>268</v>
      </c>
      <c r="G241" s="113">
        <v>27.93</v>
      </c>
      <c r="H241" s="113"/>
      <c r="I241" s="113"/>
      <c r="J241" s="29" t="s">
        <v>634</v>
      </c>
      <c r="K241" s="113">
        <v>1</v>
      </c>
      <c r="L241" s="52">
        <f>VLOOKUP(K241,Reinigungstage!A10:B31,2,FALSE)</f>
        <v>38.74</v>
      </c>
      <c r="M241" s="52">
        <f t="shared" si="27"/>
        <v>1082.01</v>
      </c>
      <c r="N241" s="114">
        <f t="shared" si="28"/>
        <v>0</v>
      </c>
      <c r="O241" s="52">
        <f ca="1">IF('SVS UnterhaltsRG'!H61="",0,'SVS UnterhaltsRG'!H61)</f>
        <v>0</v>
      </c>
      <c r="P241" s="52">
        <f t="shared" si="29"/>
        <v>0</v>
      </c>
      <c r="Q241" s="52">
        <f t="shared" ca="1" si="30"/>
        <v>0</v>
      </c>
      <c r="R241" s="52">
        <f t="shared" si="31"/>
        <v>0</v>
      </c>
      <c r="S241" s="52">
        <f t="shared" ca="1" si="32"/>
        <v>0</v>
      </c>
      <c r="T241" s="4" t="str">
        <f t="shared" si="33"/>
        <v>Leistungswert eintragen</v>
      </c>
      <c r="U241" s="4">
        <f t="shared" si="34"/>
        <v>166.25</v>
      </c>
      <c r="V241" s="4">
        <f t="shared" si="35"/>
        <v>0</v>
      </c>
    </row>
    <row r="242" spans="1:22" ht="15" customHeight="1" x14ac:dyDescent="0.2">
      <c r="A242" s="29">
        <v>221</v>
      </c>
      <c r="B242" s="111" t="s">
        <v>597</v>
      </c>
      <c r="C242" s="112" t="s">
        <v>287</v>
      </c>
      <c r="D242" s="112" t="s">
        <v>553</v>
      </c>
      <c r="E242" s="112" t="s">
        <v>598</v>
      </c>
      <c r="F242" s="112" t="s">
        <v>268</v>
      </c>
      <c r="G242" s="113">
        <v>77.17</v>
      </c>
      <c r="H242" s="113"/>
      <c r="I242" s="113"/>
      <c r="J242" s="29" t="s">
        <v>637</v>
      </c>
      <c r="K242" s="113">
        <v>3</v>
      </c>
      <c r="L242" s="52">
        <f>VLOOKUP(K242,Reinigungstage!A10:B31,2,FALSE)</f>
        <v>111.9</v>
      </c>
      <c r="M242" s="52">
        <f t="shared" si="27"/>
        <v>8635.32</v>
      </c>
      <c r="N242" s="114">
        <f t="shared" si="28"/>
        <v>0</v>
      </c>
      <c r="O242" s="52">
        <f ca="1">IF('SVS UnterhaltsRG'!H61="",0,'SVS UnterhaltsRG'!H61)</f>
        <v>0</v>
      </c>
      <c r="P242" s="52">
        <f t="shared" si="29"/>
        <v>0</v>
      </c>
      <c r="Q242" s="52">
        <f t="shared" ca="1" si="30"/>
        <v>0</v>
      </c>
      <c r="R242" s="52">
        <f t="shared" si="31"/>
        <v>0</v>
      </c>
      <c r="S242" s="52">
        <f t="shared" ca="1" si="32"/>
        <v>0</v>
      </c>
      <c r="T242" s="4" t="str">
        <f t="shared" si="33"/>
        <v>Leistungswert eintragen</v>
      </c>
      <c r="U242" s="4">
        <f t="shared" si="34"/>
        <v>195</v>
      </c>
      <c r="V242" s="4">
        <f t="shared" si="35"/>
        <v>0</v>
      </c>
    </row>
    <row r="243" spans="1:22" ht="15" customHeight="1" x14ac:dyDescent="0.2">
      <c r="A243" s="29">
        <v>222</v>
      </c>
      <c r="B243" s="111" t="s">
        <v>599</v>
      </c>
      <c r="C243" s="112" t="s">
        <v>287</v>
      </c>
      <c r="D243" s="112" t="s">
        <v>553</v>
      </c>
      <c r="E243" s="112" t="s">
        <v>600</v>
      </c>
      <c r="F243" s="112" t="s">
        <v>268</v>
      </c>
      <c r="G243" s="113">
        <v>15.84</v>
      </c>
      <c r="H243" s="113"/>
      <c r="I243" s="113"/>
      <c r="J243" s="29" t="s">
        <v>634</v>
      </c>
      <c r="K243" s="113">
        <v>1</v>
      </c>
      <c r="L243" s="52">
        <f>VLOOKUP(K243,Reinigungstage!A10:B31,2,FALSE)</f>
        <v>38.74</v>
      </c>
      <c r="M243" s="52">
        <f t="shared" si="27"/>
        <v>613.64</v>
      </c>
      <c r="N243" s="114">
        <f t="shared" si="28"/>
        <v>0</v>
      </c>
      <c r="O243" s="52">
        <f ca="1">IF('SVS UnterhaltsRG'!H61="",0,'SVS UnterhaltsRG'!H61)</f>
        <v>0</v>
      </c>
      <c r="P243" s="52">
        <f t="shared" si="29"/>
        <v>0</v>
      </c>
      <c r="Q243" s="52">
        <f t="shared" ca="1" si="30"/>
        <v>0</v>
      </c>
      <c r="R243" s="52">
        <f t="shared" si="31"/>
        <v>0</v>
      </c>
      <c r="S243" s="52">
        <f t="shared" ca="1" si="32"/>
        <v>0</v>
      </c>
      <c r="T243" s="4" t="str">
        <f t="shared" si="33"/>
        <v>Leistungswert eintragen</v>
      </c>
      <c r="U243" s="4">
        <f t="shared" si="34"/>
        <v>166.25</v>
      </c>
      <c r="V243" s="4">
        <f t="shared" si="35"/>
        <v>0</v>
      </c>
    </row>
    <row r="244" spans="1:22" ht="15" customHeight="1" x14ac:dyDescent="0.2">
      <c r="A244" s="29">
        <v>223</v>
      </c>
      <c r="B244" s="111" t="s">
        <v>601</v>
      </c>
      <c r="C244" s="112" t="s">
        <v>287</v>
      </c>
      <c r="D244" s="112" t="s">
        <v>553</v>
      </c>
      <c r="E244" s="112" t="s">
        <v>602</v>
      </c>
      <c r="F244" s="112" t="s">
        <v>232</v>
      </c>
      <c r="G244" s="113">
        <v>93.01</v>
      </c>
      <c r="H244" s="113"/>
      <c r="I244" s="113"/>
      <c r="J244" s="29" t="s">
        <v>637</v>
      </c>
      <c r="K244" s="113">
        <v>3</v>
      </c>
      <c r="L244" s="52">
        <f>VLOOKUP(K244,Reinigungstage!A10:B31,2,FALSE)</f>
        <v>111.9</v>
      </c>
      <c r="M244" s="52">
        <f t="shared" si="27"/>
        <v>10407.82</v>
      </c>
      <c r="N244" s="114">
        <f t="shared" si="28"/>
        <v>0</v>
      </c>
      <c r="O244" s="52">
        <f ca="1">IF('SVS UnterhaltsRG'!H61="",0,'SVS UnterhaltsRG'!H61)</f>
        <v>0</v>
      </c>
      <c r="P244" s="52">
        <f t="shared" si="29"/>
        <v>0</v>
      </c>
      <c r="Q244" s="52">
        <f t="shared" ca="1" si="30"/>
        <v>0</v>
      </c>
      <c r="R244" s="52">
        <f t="shared" si="31"/>
        <v>0</v>
      </c>
      <c r="S244" s="52">
        <f t="shared" ca="1" si="32"/>
        <v>0</v>
      </c>
      <c r="T244" s="4" t="str">
        <f t="shared" si="33"/>
        <v>Leistungswert eintragen</v>
      </c>
      <c r="U244" s="4">
        <f t="shared" si="34"/>
        <v>195</v>
      </c>
      <c r="V244" s="4">
        <f t="shared" si="35"/>
        <v>0</v>
      </c>
    </row>
    <row r="245" spans="1:22" ht="15" customHeight="1" x14ac:dyDescent="0.2">
      <c r="A245" s="29">
        <v>224</v>
      </c>
      <c r="B245" s="111" t="s">
        <v>603</v>
      </c>
      <c r="C245" s="112" t="s">
        <v>287</v>
      </c>
      <c r="D245" s="112" t="s">
        <v>553</v>
      </c>
      <c r="E245" s="112" t="s">
        <v>604</v>
      </c>
      <c r="F245" s="112" t="s">
        <v>268</v>
      </c>
      <c r="G245" s="113">
        <v>52.19</v>
      </c>
      <c r="H245" s="113"/>
      <c r="I245" s="113"/>
      <c r="J245" s="29" t="s">
        <v>634</v>
      </c>
      <c r="K245" s="113">
        <v>1</v>
      </c>
      <c r="L245" s="52">
        <f>VLOOKUP(K245,Reinigungstage!A10:B31,2,FALSE)</f>
        <v>38.74</v>
      </c>
      <c r="M245" s="52">
        <f t="shared" si="27"/>
        <v>2021.84</v>
      </c>
      <c r="N245" s="114">
        <f t="shared" si="28"/>
        <v>0</v>
      </c>
      <c r="O245" s="52">
        <f ca="1">IF('SVS UnterhaltsRG'!H61="",0,'SVS UnterhaltsRG'!H61)</f>
        <v>0</v>
      </c>
      <c r="P245" s="52">
        <f t="shared" si="29"/>
        <v>0</v>
      </c>
      <c r="Q245" s="52">
        <f t="shared" ca="1" si="30"/>
        <v>0</v>
      </c>
      <c r="R245" s="52">
        <f t="shared" si="31"/>
        <v>0</v>
      </c>
      <c r="S245" s="52">
        <f t="shared" ca="1" si="32"/>
        <v>0</v>
      </c>
      <c r="T245" s="4" t="str">
        <f t="shared" si="33"/>
        <v>Leistungswert eintragen</v>
      </c>
      <c r="U245" s="4">
        <f t="shared" si="34"/>
        <v>166.25</v>
      </c>
      <c r="V245" s="4">
        <f t="shared" si="35"/>
        <v>0</v>
      </c>
    </row>
    <row r="246" spans="1:22" ht="15" customHeight="1" x14ac:dyDescent="0.2">
      <c r="A246" s="29">
        <v>225</v>
      </c>
      <c r="B246" s="111" t="s">
        <v>605</v>
      </c>
      <c r="C246" s="112" t="s">
        <v>287</v>
      </c>
      <c r="D246" s="112" t="s">
        <v>553</v>
      </c>
      <c r="E246" s="112" t="s">
        <v>606</v>
      </c>
      <c r="F246" s="112" t="s">
        <v>232</v>
      </c>
      <c r="G246" s="113">
        <v>15.02</v>
      </c>
      <c r="H246" s="113"/>
      <c r="I246" s="113"/>
      <c r="J246" s="29" t="s">
        <v>500</v>
      </c>
      <c r="K246" s="113">
        <v>0</v>
      </c>
      <c r="L246" s="52">
        <f>VLOOKUP(K246,Reinigungstage!A10:B31,2,FALSE)</f>
        <v>0</v>
      </c>
      <c r="M246" s="52">
        <f t="shared" si="27"/>
        <v>0</v>
      </c>
      <c r="N246" s="114">
        <f t="shared" si="28"/>
        <v>0</v>
      </c>
      <c r="O246" s="52">
        <f ca="1">IF('SVS UnterhaltsRG'!H61="",0,'SVS UnterhaltsRG'!H61)</f>
        <v>0</v>
      </c>
      <c r="P246" s="52">
        <f t="shared" si="29"/>
        <v>0</v>
      </c>
      <c r="Q246" s="52">
        <f t="shared" si="30"/>
        <v>0</v>
      </c>
      <c r="R246" s="52">
        <f t="shared" si="31"/>
        <v>0</v>
      </c>
      <c r="S246" s="52">
        <f t="shared" si="32"/>
        <v>0</v>
      </c>
      <c r="T246" s="4" t="str">
        <f t="shared" si="33"/>
        <v/>
      </c>
      <c r="U246" s="4">
        <f t="shared" si="34"/>
        <v>262.5</v>
      </c>
      <c r="V246" s="4">
        <f t="shared" si="35"/>
        <v>0</v>
      </c>
    </row>
    <row r="247" spans="1:22" ht="15" customHeight="1" x14ac:dyDescent="0.2">
      <c r="A247" s="29">
        <v>226</v>
      </c>
      <c r="B247" s="111" t="s">
        <v>607</v>
      </c>
      <c r="C247" s="112" t="s">
        <v>287</v>
      </c>
      <c r="D247" s="112" t="s">
        <v>553</v>
      </c>
      <c r="E247" s="112" t="s">
        <v>608</v>
      </c>
      <c r="F247" s="112" t="s">
        <v>556</v>
      </c>
      <c r="G247" s="113">
        <v>4.25</v>
      </c>
      <c r="H247" s="113"/>
      <c r="I247" s="113"/>
      <c r="J247" s="29" t="s">
        <v>500</v>
      </c>
      <c r="K247" s="113">
        <v>0</v>
      </c>
      <c r="L247" s="52">
        <f>VLOOKUP(K247,Reinigungstage!A10:B31,2,FALSE)</f>
        <v>0</v>
      </c>
      <c r="M247" s="52">
        <f t="shared" si="27"/>
        <v>0</v>
      </c>
      <c r="N247" s="114">
        <f t="shared" si="28"/>
        <v>0</v>
      </c>
      <c r="O247" s="52">
        <f ca="1">IF('SVS UnterhaltsRG'!H61="",0,'SVS UnterhaltsRG'!H61)</f>
        <v>0</v>
      </c>
      <c r="P247" s="52">
        <f t="shared" si="29"/>
        <v>0</v>
      </c>
      <c r="Q247" s="52">
        <f t="shared" si="30"/>
        <v>0</v>
      </c>
      <c r="R247" s="52">
        <f t="shared" si="31"/>
        <v>0</v>
      </c>
      <c r="S247" s="52">
        <f t="shared" si="32"/>
        <v>0</v>
      </c>
      <c r="T247" s="4" t="str">
        <f t="shared" si="33"/>
        <v/>
      </c>
      <c r="U247" s="4">
        <f t="shared" si="34"/>
        <v>262.5</v>
      </c>
      <c r="V247" s="4">
        <f t="shared" si="35"/>
        <v>0</v>
      </c>
    </row>
    <row r="248" spans="1:22" ht="15" customHeight="1" x14ac:dyDescent="0.2">
      <c r="A248" s="29">
        <v>227</v>
      </c>
      <c r="B248" s="111" t="s">
        <v>609</v>
      </c>
      <c r="C248" s="112" t="s">
        <v>287</v>
      </c>
      <c r="D248" s="112" t="s">
        <v>553</v>
      </c>
      <c r="E248" s="112" t="s">
        <v>610</v>
      </c>
      <c r="F248" s="112" t="s">
        <v>232</v>
      </c>
      <c r="G248" s="113">
        <v>20.239999999999998</v>
      </c>
      <c r="H248" s="113"/>
      <c r="I248" s="113"/>
      <c r="J248" s="29" t="s">
        <v>500</v>
      </c>
      <c r="K248" s="113">
        <v>0</v>
      </c>
      <c r="L248" s="52">
        <f>VLOOKUP(K248,Reinigungstage!A10:B31,2,FALSE)</f>
        <v>0</v>
      </c>
      <c r="M248" s="52">
        <f t="shared" si="27"/>
        <v>0</v>
      </c>
      <c r="N248" s="114">
        <f t="shared" si="28"/>
        <v>0</v>
      </c>
      <c r="O248" s="52">
        <f ca="1">IF('SVS UnterhaltsRG'!H61="",0,'SVS UnterhaltsRG'!H61)</f>
        <v>0</v>
      </c>
      <c r="P248" s="52">
        <f t="shared" si="29"/>
        <v>0</v>
      </c>
      <c r="Q248" s="52">
        <f t="shared" si="30"/>
        <v>0</v>
      </c>
      <c r="R248" s="52">
        <f t="shared" si="31"/>
        <v>0</v>
      </c>
      <c r="S248" s="52">
        <f t="shared" si="32"/>
        <v>0</v>
      </c>
      <c r="T248" s="4" t="str">
        <f t="shared" si="33"/>
        <v/>
      </c>
      <c r="U248" s="4">
        <f t="shared" si="34"/>
        <v>262.5</v>
      </c>
      <c r="V248" s="4">
        <f t="shared" si="35"/>
        <v>0</v>
      </c>
    </row>
    <row r="249" spans="1:22" ht="15" customHeight="1" x14ac:dyDescent="0.2">
      <c r="A249" s="29">
        <v>228</v>
      </c>
      <c r="B249" s="111" t="s">
        <v>611</v>
      </c>
      <c r="C249" s="112" t="s">
        <v>287</v>
      </c>
      <c r="D249" s="112" t="s">
        <v>553</v>
      </c>
      <c r="E249" s="112" t="s">
        <v>240</v>
      </c>
      <c r="F249" s="112" t="s">
        <v>257</v>
      </c>
      <c r="G249" s="113">
        <v>85.19</v>
      </c>
      <c r="H249" s="113"/>
      <c r="I249" s="113"/>
      <c r="J249" s="29" t="s">
        <v>636</v>
      </c>
      <c r="K249" s="113">
        <v>5</v>
      </c>
      <c r="L249" s="52">
        <f>VLOOKUP(K249,Reinigungstage!A10:B31,2,FALSE)</f>
        <v>186.5</v>
      </c>
      <c r="M249" s="52">
        <f t="shared" si="27"/>
        <v>15887.94</v>
      </c>
      <c r="N249" s="114">
        <f t="shared" si="28"/>
        <v>0</v>
      </c>
      <c r="O249" s="52">
        <f ca="1">IF('SVS UnterhaltsRG'!H61="",0,'SVS UnterhaltsRG'!H61)</f>
        <v>0</v>
      </c>
      <c r="P249" s="52">
        <f t="shared" si="29"/>
        <v>0</v>
      </c>
      <c r="Q249" s="52">
        <f t="shared" ca="1" si="30"/>
        <v>0</v>
      </c>
      <c r="R249" s="52">
        <f t="shared" si="31"/>
        <v>0</v>
      </c>
      <c r="S249" s="52">
        <f t="shared" ca="1" si="32"/>
        <v>0</v>
      </c>
      <c r="T249" s="4" t="str">
        <f t="shared" si="33"/>
        <v>Leistungswert eintragen</v>
      </c>
      <c r="U249" s="4">
        <f t="shared" si="34"/>
        <v>300</v>
      </c>
      <c r="V249" s="4">
        <f t="shared" si="35"/>
        <v>0</v>
      </c>
    </row>
    <row r="250" spans="1:22" ht="15" customHeight="1" x14ac:dyDescent="0.2">
      <c r="A250" s="29">
        <v>229</v>
      </c>
      <c r="B250" s="111" t="s">
        <v>612</v>
      </c>
      <c r="C250" s="112" t="s">
        <v>287</v>
      </c>
      <c r="D250" s="112" t="s">
        <v>553</v>
      </c>
      <c r="E250" s="112" t="s">
        <v>602</v>
      </c>
      <c r="F250" s="112" t="s">
        <v>257</v>
      </c>
      <c r="G250" s="113">
        <v>93.61</v>
      </c>
      <c r="H250" s="113"/>
      <c r="I250" s="113"/>
      <c r="J250" s="29" t="s">
        <v>637</v>
      </c>
      <c r="K250" s="113">
        <v>3</v>
      </c>
      <c r="L250" s="52">
        <f>VLOOKUP(K250,Reinigungstage!A10:B31,2,FALSE)</f>
        <v>111.9</v>
      </c>
      <c r="M250" s="52">
        <f t="shared" si="27"/>
        <v>10474.959999999999</v>
      </c>
      <c r="N250" s="114">
        <f t="shared" si="28"/>
        <v>0</v>
      </c>
      <c r="O250" s="52">
        <f ca="1">IF('SVS UnterhaltsRG'!H61="",0,'SVS UnterhaltsRG'!H61)</f>
        <v>0</v>
      </c>
      <c r="P250" s="52">
        <f t="shared" si="29"/>
        <v>0</v>
      </c>
      <c r="Q250" s="52">
        <f t="shared" ca="1" si="30"/>
        <v>0</v>
      </c>
      <c r="R250" s="52">
        <f t="shared" si="31"/>
        <v>0</v>
      </c>
      <c r="S250" s="52">
        <f t="shared" ca="1" si="32"/>
        <v>0</v>
      </c>
      <c r="T250" s="4" t="str">
        <f t="shared" si="33"/>
        <v>Leistungswert eintragen</v>
      </c>
      <c r="U250" s="4">
        <f t="shared" si="34"/>
        <v>195</v>
      </c>
      <c r="V250" s="4">
        <f t="shared" si="35"/>
        <v>0</v>
      </c>
    </row>
    <row r="251" spans="1:22" ht="15" customHeight="1" x14ac:dyDescent="0.2">
      <c r="A251" s="29">
        <v>230</v>
      </c>
      <c r="B251" s="111" t="s">
        <v>613</v>
      </c>
      <c r="C251" s="112" t="s">
        <v>287</v>
      </c>
      <c r="D251" s="112" t="s">
        <v>553</v>
      </c>
      <c r="E251" s="112" t="s">
        <v>614</v>
      </c>
      <c r="F251" s="112" t="s">
        <v>257</v>
      </c>
      <c r="G251" s="113">
        <v>12.21</v>
      </c>
      <c r="H251" s="113"/>
      <c r="I251" s="113"/>
      <c r="J251" s="29" t="s">
        <v>634</v>
      </c>
      <c r="K251" s="113">
        <v>1</v>
      </c>
      <c r="L251" s="52">
        <f>VLOOKUP(K251,Reinigungstage!A10:B31,2,FALSE)</f>
        <v>38.74</v>
      </c>
      <c r="M251" s="52">
        <f t="shared" si="27"/>
        <v>473.02</v>
      </c>
      <c r="N251" s="114">
        <f t="shared" si="28"/>
        <v>0</v>
      </c>
      <c r="O251" s="52">
        <f ca="1">IF('SVS UnterhaltsRG'!H61="",0,'SVS UnterhaltsRG'!H61)</f>
        <v>0</v>
      </c>
      <c r="P251" s="52">
        <f t="shared" si="29"/>
        <v>0</v>
      </c>
      <c r="Q251" s="52">
        <f t="shared" ca="1" si="30"/>
        <v>0</v>
      </c>
      <c r="R251" s="52">
        <f t="shared" si="31"/>
        <v>0</v>
      </c>
      <c r="S251" s="52">
        <f t="shared" ca="1" si="32"/>
        <v>0</v>
      </c>
      <c r="T251" s="4" t="str">
        <f t="shared" si="33"/>
        <v>Leistungswert eintragen</v>
      </c>
      <c r="U251" s="4">
        <f t="shared" si="34"/>
        <v>166.25</v>
      </c>
      <c r="V251" s="4">
        <f t="shared" si="35"/>
        <v>0</v>
      </c>
    </row>
    <row r="252" spans="1:22" ht="15" customHeight="1" x14ac:dyDescent="0.2">
      <c r="A252" s="29">
        <v>231</v>
      </c>
      <c r="B252" s="111" t="s">
        <v>615</v>
      </c>
      <c r="C252" s="112" t="s">
        <v>287</v>
      </c>
      <c r="D252" s="112" t="s">
        <v>553</v>
      </c>
      <c r="E252" s="112" t="s">
        <v>567</v>
      </c>
      <c r="F252" s="112" t="s">
        <v>232</v>
      </c>
      <c r="G252" s="113">
        <v>40.01</v>
      </c>
      <c r="H252" s="113"/>
      <c r="I252" s="113"/>
      <c r="J252" s="29" t="s">
        <v>228</v>
      </c>
      <c r="K252" s="113">
        <v>5</v>
      </c>
      <c r="L252" s="52">
        <f>VLOOKUP(K252,Reinigungstage!A10:B31,2,FALSE)</f>
        <v>186.5</v>
      </c>
      <c r="M252" s="52">
        <f t="shared" si="27"/>
        <v>7461.87</v>
      </c>
      <c r="N252" s="114">
        <f t="shared" si="28"/>
        <v>0</v>
      </c>
      <c r="O252" s="52">
        <f ca="1">IF('SVS UnterhaltsRG'!H61="",0,'SVS UnterhaltsRG'!H61)</f>
        <v>0</v>
      </c>
      <c r="P252" s="52">
        <f t="shared" si="29"/>
        <v>0</v>
      </c>
      <c r="Q252" s="52">
        <f t="shared" ca="1" si="30"/>
        <v>0</v>
      </c>
      <c r="R252" s="52">
        <f t="shared" si="31"/>
        <v>0</v>
      </c>
      <c r="S252" s="52">
        <f t="shared" ca="1" si="32"/>
        <v>0</v>
      </c>
      <c r="T252" s="4" t="str">
        <f t="shared" si="33"/>
        <v>Leistungswert eintragen</v>
      </c>
      <c r="U252" s="4">
        <f t="shared" si="34"/>
        <v>138.75</v>
      </c>
      <c r="V252" s="4">
        <f t="shared" si="35"/>
        <v>0</v>
      </c>
    </row>
    <row r="253" spans="1:22" ht="15" customHeight="1" x14ac:dyDescent="0.2">
      <c r="A253" s="29">
        <v>232</v>
      </c>
      <c r="B253" s="111" t="s">
        <v>616</v>
      </c>
      <c r="C253" s="112" t="s">
        <v>287</v>
      </c>
      <c r="D253" s="112" t="s">
        <v>553</v>
      </c>
      <c r="E253" s="112" t="s">
        <v>617</v>
      </c>
      <c r="F253" s="112" t="s">
        <v>268</v>
      </c>
      <c r="G253" s="113">
        <v>17.98</v>
      </c>
      <c r="H253" s="113"/>
      <c r="I253" s="113"/>
      <c r="J253" s="29" t="s">
        <v>634</v>
      </c>
      <c r="K253" s="113">
        <v>1</v>
      </c>
      <c r="L253" s="52">
        <f>VLOOKUP(K253,Reinigungstage!A10:B31,2,FALSE)</f>
        <v>38.74</v>
      </c>
      <c r="M253" s="52">
        <f t="shared" si="27"/>
        <v>696.55</v>
      </c>
      <c r="N253" s="114">
        <f t="shared" si="28"/>
        <v>0</v>
      </c>
      <c r="O253" s="52">
        <f ca="1">IF('SVS UnterhaltsRG'!H61="",0,'SVS UnterhaltsRG'!H61)</f>
        <v>0</v>
      </c>
      <c r="P253" s="52">
        <f t="shared" si="29"/>
        <v>0</v>
      </c>
      <c r="Q253" s="52">
        <f t="shared" ca="1" si="30"/>
        <v>0</v>
      </c>
      <c r="R253" s="52">
        <f t="shared" si="31"/>
        <v>0</v>
      </c>
      <c r="S253" s="52">
        <f t="shared" ca="1" si="32"/>
        <v>0</v>
      </c>
      <c r="T253" s="4" t="str">
        <f t="shared" si="33"/>
        <v>Leistungswert eintragen</v>
      </c>
      <c r="U253" s="4">
        <f t="shared" si="34"/>
        <v>166.25</v>
      </c>
      <c r="V253" s="4">
        <f t="shared" si="35"/>
        <v>0</v>
      </c>
    </row>
    <row r="254" spans="1:22" ht="15" customHeight="1" x14ac:dyDescent="0.2">
      <c r="A254" s="29">
        <v>233</v>
      </c>
      <c r="B254" s="111" t="s">
        <v>618</v>
      </c>
      <c r="C254" s="112" t="s">
        <v>287</v>
      </c>
      <c r="D254" s="112" t="s">
        <v>553</v>
      </c>
      <c r="E254" s="112" t="s">
        <v>619</v>
      </c>
      <c r="F254" s="112" t="s">
        <v>268</v>
      </c>
      <c r="G254" s="113">
        <v>19.72</v>
      </c>
      <c r="H254" s="113"/>
      <c r="I254" s="113"/>
      <c r="J254" s="29" t="s">
        <v>638</v>
      </c>
      <c r="K254" s="113">
        <v>5</v>
      </c>
      <c r="L254" s="52">
        <f>VLOOKUP(K254,Reinigungstage!A10:B31,2,FALSE)</f>
        <v>186.5</v>
      </c>
      <c r="M254" s="52">
        <f t="shared" si="27"/>
        <v>3677.78</v>
      </c>
      <c r="N254" s="114">
        <f t="shared" si="28"/>
        <v>0</v>
      </c>
      <c r="O254" s="52">
        <f ca="1">IF('SVS UnterhaltsRG'!H61="",0,'SVS UnterhaltsRG'!H61)</f>
        <v>0</v>
      </c>
      <c r="P254" s="52">
        <f t="shared" si="29"/>
        <v>0</v>
      </c>
      <c r="Q254" s="52">
        <f t="shared" ca="1" si="30"/>
        <v>0</v>
      </c>
      <c r="R254" s="52">
        <f t="shared" si="31"/>
        <v>0</v>
      </c>
      <c r="S254" s="52">
        <f t="shared" ca="1" si="32"/>
        <v>0</v>
      </c>
      <c r="T254" s="4" t="str">
        <f t="shared" si="33"/>
        <v>Leistungswert eintragen</v>
      </c>
      <c r="U254" s="4">
        <f t="shared" si="34"/>
        <v>88.75</v>
      </c>
      <c r="V254" s="4">
        <f t="shared" si="35"/>
        <v>0</v>
      </c>
    </row>
    <row r="255" spans="1:22" ht="15" customHeight="1" x14ac:dyDescent="0.2">
      <c r="A255" s="29">
        <v>234</v>
      </c>
      <c r="B255" s="111" t="s">
        <v>620</v>
      </c>
      <c r="C255" s="112" t="s">
        <v>287</v>
      </c>
      <c r="D255" s="112" t="s">
        <v>553</v>
      </c>
      <c r="E255" s="112" t="s">
        <v>621</v>
      </c>
      <c r="F255" s="112" t="s">
        <v>268</v>
      </c>
      <c r="G255" s="113">
        <v>199.51</v>
      </c>
      <c r="H255" s="113"/>
      <c r="I255" s="113"/>
      <c r="J255" s="29" t="s">
        <v>439</v>
      </c>
      <c r="K255" s="113">
        <v>2</v>
      </c>
      <c r="L255" s="52">
        <f>VLOOKUP(K255,Reinigungstage!A10:B31,2,FALSE)</f>
        <v>77.489999999999995</v>
      </c>
      <c r="M255" s="52">
        <f t="shared" si="27"/>
        <v>15460.03</v>
      </c>
      <c r="N255" s="114">
        <f t="shared" si="28"/>
        <v>0</v>
      </c>
      <c r="O255" s="52">
        <f ca="1">IF('SVS UnterhaltsRG'!H61="",0,'SVS UnterhaltsRG'!H61)</f>
        <v>0</v>
      </c>
      <c r="P255" s="52">
        <f t="shared" si="29"/>
        <v>0</v>
      </c>
      <c r="Q255" s="52">
        <f t="shared" ca="1" si="30"/>
        <v>0</v>
      </c>
      <c r="R255" s="52">
        <f t="shared" si="31"/>
        <v>0</v>
      </c>
      <c r="S255" s="52">
        <f t="shared" ca="1" si="32"/>
        <v>0</v>
      </c>
      <c r="T255" s="4" t="str">
        <f t="shared" si="33"/>
        <v>Leistungswert eintragen</v>
      </c>
      <c r="U255" s="4">
        <f t="shared" si="34"/>
        <v>168.75</v>
      </c>
      <c r="V255" s="4">
        <f t="shared" si="35"/>
        <v>0</v>
      </c>
    </row>
    <row r="256" spans="1:22" ht="15" customHeight="1" x14ac:dyDescent="0.2">
      <c r="A256" s="29">
        <v>235</v>
      </c>
      <c r="B256" s="111" t="s">
        <v>622</v>
      </c>
      <c r="C256" s="112" t="s">
        <v>287</v>
      </c>
      <c r="D256" s="112" t="s">
        <v>553</v>
      </c>
      <c r="E256" s="112" t="s">
        <v>623</v>
      </c>
      <c r="F256" s="112" t="s">
        <v>268</v>
      </c>
      <c r="G256" s="113">
        <v>73.88</v>
      </c>
      <c r="H256" s="113"/>
      <c r="I256" s="113"/>
      <c r="J256" s="29" t="s">
        <v>634</v>
      </c>
      <c r="K256" s="113">
        <v>1</v>
      </c>
      <c r="L256" s="52">
        <f>VLOOKUP(K256,Reinigungstage!A10:B31,2,FALSE)</f>
        <v>38.74</v>
      </c>
      <c r="M256" s="52">
        <f t="shared" si="27"/>
        <v>2862.11</v>
      </c>
      <c r="N256" s="114">
        <f t="shared" si="28"/>
        <v>0</v>
      </c>
      <c r="O256" s="52">
        <f ca="1">IF('SVS UnterhaltsRG'!H61="",0,'SVS UnterhaltsRG'!H61)</f>
        <v>0</v>
      </c>
      <c r="P256" s="52">
        <f t="shared" si="29"/>
        <v>0</v>
      </c>
      <c r="Q256" s="52">
        <f t="shared" ca="1" si="30"/>
        <v>0</v>
      </c>
      <c r="R256" s="52">
        <f t="shared" si="31"/>
        <v>0</v>
      </c>
      <c r="S256" s="52">
        <f t="shared" ca="1" si="32"/>
        <v>0</v>
      </c>
      <c r="T256" s="4" t="str">
        <f t="shared" si="33"/>
        <v>Leistungswert eintragen</v>
      </c>
      <c r="U256" s="4">
        <f t="shared" si="34"/>
        <v>166.25</v>
      </c>
      <c r="V256" s="4">
        <f t="shared" si="35"/>
        <v>0</v>
      </c>
    </row>
    <row r="257" spans="1:22" ht="15" customHeight="1" x14ac:dyDescent="0.2">
      <c r="A257" s="29">
        <v>236</v>
      </c>
      <c r="B257" s="111" t="s">
        <v>624</v>
      </c>
      <c r="C257" s="112" t="s">
        <v>287</v>
      </c>
      <c r="D257" s="112" t="s">
        <v>553</v>
      </c>
      <c r="E257" s="112" t="s">
        <v>625</v>
      </c>
      <c r="F257" s="112" t="s">
        <v>268</v>
      </c>
      <c r="G257" s="113">
        <v>15.08</v>
      </c>
      <c r="H257" s="113"/>
      <c r="I257" s="113"/>
      <c r="J257" s="29" t="s">
        <v>500</v>
      </c>
      <c r="K257" s="29" t="s">
        <v>142</v>
      </c>
      <c r="L257" s="52">
        <f>VLOOKUP(K257,Reinigungstage!A10:B31,2,FALSE)</f>
        <v>1</v>
      </c>
      <c r="M257" s="52">
        <f t="shared" si="27"/>
        <v>15.08</v>
      </c>
      <c r="N257" s="114">
        <f t="shared" si="28"/>
        <v>0</v>
      </c>
      <c r="O257" s="52">
        <f ca="1">IF('SVS UnterhaltsRG'!H61="",0,'SVS UnterhaltsRG'!H61)</f>
        <v>0</v>
      </c>
      <c r="P257" s="52">
        <f t="shared" si="29"/>
        <v>0</v>
      </c>
      <c r="Q257" s="52">
        <f t="shared" ca="1" si="30"/>
        <v>0</v>
      </c>
      <c r="R257" s="52">
        <f t="shared" si="31"/>
        <v>0</v>
      </c>
      <c r="S257" s="52">
        <f t="shared" ca="1" si="32"/>
        <v>0</v>
      </c>
      <c r="T257" s="4" t="str">
        <f t="shared" si="33"/>
        <v>Leistungswert eintragen</v>
      </c>
      <c r="U257" s="4">
        <f t="shared" si="34"/>
        <v>262.5</v>
      </c>
      <c r="V257" s="4">
        <f t="shared" si="35"/>
        <v>0</v>
      </c>
    </row>
    <row r="258" spans="1:22" ht="15" customHeight="1" x14ac:dyDescent="0.2">
      <c r="A258" s="29">
        <v>237</v>
      </c>
      <c r="B258" s="111" t="s">
        <v>626</v>
      </c>
      <c r="C258" s="112" t="s">
        <v>287</v>
      </c>
      <c r="D258" s="112" t="s">
        <v>553</v>
      </c>
      <c r="E258" s="112" t="s">
        <v>240</v>
      </c>
      <c r="F258" s="112" t="s">
        <v>232</v>
      </c>
      <c r="G258" s="113">
        <v>39.200000000000003</v>
      </c>
      <c r="H258" s="113"/>
      <c r="I258" s="113"/>
      <c r="J258" s="29" t="s">
        <v>636</v>
      </c>
      <c r="K258" s="113">
        <v>5</v>
      </c>
      <c r="L258" s="52">
        <f>VLOOKUP(K258,Reinigungstage!A10:B31,2,FALSE)</f>
        <v>186.5</v>
      </c>
      <c r="M258" s="52">
        <f t="shared" si="27"/>
        <v>7310.8</v>
      </c>
      <c r="N258" s="114">
        <f t="shared" si="28"/>
        <v>0</v>
      </c>
      <c r="O258" s="52">
        <f ca="1">IF('SVS UnterhaltsRG'!H61="",0,'SVS UnterhaltsRG'!H61)</f>
        <v>0</v>
      </c>
      <c r="P258" s="52">
        <f t="shared" si="29"/>
        <v>0</v>
      </c>
      <c r="Q258" s="52">
        <f t="shared" ca="1" si="30"/>
        <v>0</v>
      </c>
      <c r="R258" s="52">
        <f t="shared" si="31"/>
        <v>0</v>
      </c>
      <c r="S258" s="52">
        <f t="shared" ca="1" si="32"/>
        <v>0</v>
      </c>
      <c r="T258" s="4" t="str">
        <f t="shared" si="33"/>
        <v>Leistungswert eintragen</v>
      </c>
      <c r="U258" s="4">
        <f t="shared" si="34"/>
        <v>300</v>
      </c>
      <c r="V258" s="4">
        <f t="shared" si="35"/>
        <v>0</v>
      </c>
    </row>
    <row r="259" spans="1:22" ht="15" customHeight="1" x14ac:dyDescent="0.2">
      <c r="A259" s="29">
        <v>238</v>
      </c>
      <c r="B259" s="111" t="s">
        <v>627</v>
      </c>
      <c r="C259" s="112" t="s">
        <v>287</v>
      </c>
      <c r="D259" s="112" t="s">
        <v>553</v>
      </c>
      <c r="E259" s="112" t="s">
        <v>577</v>
      </c>
      <c r="F259" s="112" t="s">
        <v>232</v>
      </c>
      <c r="G259" s="113">
        <v>5.14</v>
      </c>
      <c r="H259" s="113"/>
      <c r="I259" s="113"/>
      <c r="J259" s="29" t="s">
        <v>635</v>
      </c>
      <c r="K259" s="113">
        <v>5</v>
      </c>
      <c r="L259" s="52">
        <f>VLOOKUP(K259,Reinigungstage!A10:B31,2,FALSE)</f>
        <v>186.5</v>
      </c>
      <c r="M259" s="52">
        <f t="shared" si="27"/>
        <v>958.61</v>
      </c>
      <c r="N259" s="114">
        <f t="shared" si="28"/>
        <v>0</v>
      </c>
      <c r="O259" s="52">
        <f ca="1">IF('SVS UnterhaltsRG'!H61="",0,'SVS UnterhaltsRG'!H61)</f>
        <v>0</v>
      </c>
      <c r="P259" s="52">
        <f t="shared" si="29"/>
        <v>0</v>
      </c>
      <c r="Q259" s="52">
        <f t="shared" ca="1" si="30"/>
        <v>0</v>
      </c>
      <c r="R259" s="52">
        <f t="shared" si="31"/>
        <v>0</v>
      </c>
      <c r="S259" s="52">
        <f t="shared" ca="1" si="32"/>
        <v>0</v>
      </c>
      <c r="T259" s="4" t="str">
        <f t="shared" si="33"/>
        <v>Leistungswert eintragen</v>
      </c>
      <c r="U259" s="4">
        <f t="shared" si="34"/>
        <v>63.75</v>
      </c>
      <c r="V259" s="4">
        <f t="shared" si="35"/>
        <v>0</v>
      </c>
    </row>
    <row r="260" spans="1:22" ht="15" customHeight="1" x14ac:dyDescent="0.2">
      <c r="A260" s="29">
        <v>239</v>
      </c>
      <c r="B260" s="111" t="s">
        <v>628</v>
      </c>
      <c r="C260" s="112" t="s">
        <v>287</v>
      </c>
      <c r="D260" s="112" t="s">
        <v>553</v>
      </c>
      <c r="E260" s="112" t="s">
        <v>231</v>
      </c>
      <c r="F260" s="112" t="s">
        <v>232</v>
      </c>
      <c r="G260" s="113">
        <v>6.49</v>
      </c>
      <c r="H260" s="113"/>
      <c r="I260" s="113"/>
      <c r="J260" s="29" t="s">
        <v>635</v>
      </c>
      <c r="K260" s="113">
        <v>5</v>
      </c>
      <c r="L260" s="52">
        <f>VLOOKUP(K260,Reinigungstage!A10:B31,2,FALSE)</f>
        <v>186.5</v>
      </c>
      <c r="M260" s="52">
        <f t="shared" si="27"/>
        <v>1210.3900000000001</v>
      </c>
      <c r="N260" s="114">
        <f t="shared" si="28"/>
        <v>0</v>
      </c>
      <c r="O260" s="52">
        <f ca="1">IF('SVS UnterhaltsRG'!H61="",0,'SVS UnterhaltsRG'!H61)</f>
        <v>0</v>
      </c>
      <c r="P260" s="52">
        <f t="shared" si="29"/>
        <v>0</v>
      </c>
      <c r="Q260" s="52">
        <f t="shared" ca="1" si="30"/>
        <v>0</v>
      </c>
      <c r="R260" s="52">
        <f t="shared" si="31"/>
        <v>0</v>
      </c>
      <c r="S260" s="52">
        <f t="shared" ca="1" si="32"/>
        <v>0</v>
      </c>
      <c r="T260" s="4" t="str">
        <f t="shared" si="33"/>
        <v>Leistungswert eintragen</v>
      </c>
      <c r="U260" s="4">
        <f t="shared" si="34"/>
        <v>63.75</v>
      </c>
      <c r="V260" s="4">
        <f t="shared" si="35"/>
        <v>0</v>
      </c>
    </row>
    <row r="261" spans="1:22" ht="15" customHeight="1" x14ac:dyDescent="0.2">
      <c r="A261" s="29">
        <v>240</v>
      </c>
      <c r="B261" s="111" t="s">
        <v>629</v>
      </c>
      <c r="C261" s="112" t="s">
        <v>287</v>
      </c>
      <c r="D261" s="112" t="s">
        <v>553</v>
      </c>
      <c r="E261" s="112" t="s">
        <v>353</v>
      </c>
      <c r="F261" s="112" t="s">
        <v>232</v>
      </c>
      <c r="G261" s="113">
        <v>5.01</v>
      </c>
      <c r="H261" s="113"/>
      <c r="I261" s="113"/>
      <c r="J261" s="29" t="s">
        <v>635</v>
      </c>
      <c r="K261" s="113">
        <v>5</v>
      </c>
      <c r="L261" s="52">
        <f>VLOOKUP(K261,Reinigungstage!A10:B31,2,FALSE)</f>
        <v>186.5</v>
      </c>
      <c r="M261" s="52">
        <f t="shared" si="27"/>
        <v>934.37</v>
      </c>
      <c r="N261" s="114">
        <f t="shared" si="28"/>
        <v>0</v>
      </c>
      <c r="O261" s="52">
        <f ca="1">IF('SVS UnterhaltsRG'!H61="",0,'SVS UnterhaltsRG'!H61)</f>
        <v>0</v>
      </c>
      <c r="P261" s="52">
        <f t="shared" si="29"/>
        <v>0</v>
      </c>
      <c r="Q261" s="52">
        <f t="shared" ca="1" si="30"/>
        <v>0</v>
      </c>
      <c r="R261" s="52">
        <f t="shared" si="31"/>
        <v>0</v>
      </c>
      <c r="S261" s="52">
        <f t="shared" ca="1" si="32"/>
        <v>0</v>
      </c>
      <c r="T261" s="4" t="str">
        <f t="shared" si="33"/>
        <v>Leistungswert eintragen</v>
      </c>
      <c r="U261" s="4">
        <f t="shared" si="34"/>
        <v>63.75</v>
      </c>
      <c r="V261" s="4">
        <f t="shared" si="35"/>
        <v>0</v>
      </c>
    </row>
    <row r="262" spans="1:22" ht="15" customHeight="1" x14ac:dyDescent="0.2">
      <c r="A262" s="29">
        <v>241</v>
      </c>
      <c r="B262" s="111" t="s">
        <v>630</v>
      </c>
      <c r="C262" s="112" t="s">
        <v>287</v>
      </c>
      <c r="D262" s="112" t="s">
        <v>553</v>
      </c>
      <c r="E262" s="112" t="s">
        <v>582</v>
      </c>
      <c r="F262" s="112" t="s">
        <v>232</v>
      </c>
      <c r="G262" s="113">
        <v>4.16</v>
      </c>
      <c r="H262" s="113"/>
      <c r="I262" s="113"/>
      <c r="J262" s="29" t="s">
        <v>635</v>
      </c>
      <c r="K262" s="113">
        <v>5</v>
      </c>
      <c r="L262" s="52">
        <f>VLOOKUP(K262,Reinigungstage!A10:B31,2,FALSE)</f>
        <v>186.5</v>
      </c>
      <c r="M262" s="52">
        <f t="shared" si="27"/>
        <v>775.84</v>
      </c>
      <c r="N262" s="114">
        <f t="shared" si="28"/>
        <v>0</v>
      </c>
      <c r="O262" s="52">
        <f ca="1">IF('SVS UnterhaltsRG'!H61="",0,'SVS UnterhaltsRG'!H61)</f>
        <v>0</v>
      </c>
      <c r="P262" s="52">
        <f t="shared" si="29"/>
        <v>0</v>
      </c>
      <c r="Q262" s="52">
        <f t="shared" ca="1" si="30"/>
        <v>0</v>
      </c>
      <c r="R262" s="52">
        <f t="shared" si="31"/>
        <v>0</v>
      </c>
      <c r="S262" s="52">
        <f t="shared" ca="1" si="32"/>
        <v>0</v>
      </c>
      <c r="T262" s="4" t="str">
        <f t="shared" si="33"/>
        <v>Leistungswert eintragen</v>
      </c>
      <c r="U262" s="4">
        <f t="shared" si="34"/>
        <v>63.75</v>
      </c>
      <c r="V262" s="4">
        <f t="shared" si="35"/>
        <v>0</v>
      </c>
    </row>
    <row r="263" spans="1:22" ht="15" customHeight="1" x14ac:dyDescent="0.2">
      <c r="A263" s="29">
        <v>242</v>
      </c>
      <c r="B263" s="111" t="s">
        <v>631</v>
      </c>
      <c r="C263" s="112" t="s">
        <v>287</v>
      </c>
      <c r="D263" s="112" t="s">
        <v>553</v>
      </c>
      <c r="E263" s="112" t="s">
        <v>236</v>
      </c>
      <c r="F263" s="112" t="s">
        <v>232</v>
      </c>
      <c r="G263" s="113">
        <v>6.21</v>
      </c>
      <c r="H263" s="113"/>
      <c r="I263" s="113"/>
      <c r="J263" s="29" t="s">
        <v>635</v>
      </c>
      <c r="K263" s="113">
        <v>5</v>
      </c>
      <c r="L263" s="52">
        <f>VLOOKUP(K263,Reinigungstage!A10:B31,2,FALSE)</f>
        <v>186.5</v>
      </c>
      <c r="M263" s="52">
        <f t="shared" si="27"/>
        <v>1158.17</v>
      </c>
      <c r="N263" s="114">
        <f t="shared" si="28"/>
        <v>0</v>
      </c>
      <c r="O263" s="52">
        <f ca="1">IF('SVS UnterhaltsRG'!H61="",0,'SVS UnterhaltsRG'!H61)</f>
        <v>0</v>
      </c>
      <c r="P263" s="52">
        <f t="shared" si="29"/>
        <v>0</v>
      </c>
      <c r="Q263" s="52">
        <f t="shared" ca="1" si="30"/>
        <v>0</v>
      </c>
      <c r="R263" s="52">
        <f t="shared" si="31"/>
        <v>0</v>
      </c>
      <c r="S263" s="52">
        <f t="shared" ca="1" si="32"/>
        <v>0</v>
      </c>
      <c r="T263" s="4" t="str">
        <f t="shared" si="33"/>
        <v>Leistungswert eintragen</v>
      </c>
      <c r="U263" s="4">
        <f t="shared" si="34"/>
        <v>63.75</v>
      </c>
      <c r="V263" s="4">
        <f t="shared" si="35"/>
        <v>0</v>
      </c>
    </row>
    <row r="264" spans="1:22" ht="15" customHeight="1" x14ac:dyDescent="0.2">
      <c r="A264" s="29">
        <v>243</v>
      </c>
      <c r="B264" s="111" t="s">
        <v>632</v>
      </c>
      <c r="C264" s="112" t="s">
        <v>287</v>
      </c>
      <c r="D264" s="112" t="s">
        <v>553</v>
      </c>
      <c r="E264" s="112" t="s">
        <v>633</v>
      </c>
      <c r="F264" s="112" t="s">
        <v>268</v>
      </c>
      <c r="G264" s="113">
        <v>18.89</v>
      </c>
      <c r="H264" s="113"/>
      <c r="I264" s="113"/>
      <c r="J264" s="29" t="s">
        <v>634</v>
      </c>
      <c r="K264" s="113">
        <v>1</v>
      </c>
      <c r="L264" s="52">
        <f>VLOOKUP(K264,Reinigungstage!A10:B31,2,FALSE)</f>
        <v>38.74</v>
      </c>
      <c r="M264" s="52">
        <f t="shared" si="27"/>
        <v>731.8</v>
      </c>
      <c r="N264" s="114">
        <f t="shared" si="28"/>
        <v>0</v>
      </c>
      <c r="O264" s="52">
        <f ca="1">IF('SVS UnterhaltsRG'!H61="",0,'SVS UnterhaltsRG'!H61)</f>
        <v>0</v>
      </c>
      <c r="P264" s="52">
        <f t="shared" si="29"/>
        <v>0</v>
      </c>
      <c r="Q264" s="52">
        <f t="shared" ca="1" si="30"/>
        <v>0</v>
      </c>
      <c r="R264" s="52">
        <f t="shared" si="31"/>
        <v>0</v>
      </c>
      <c r="S264" s="52">
        <f t="shared" ca="1" si="32"/>
        <v>0</v>
      </c>
      <c r="T264" s="4" t="str">
        <f t="shared" si="33"/>
        <v>Leistungswert eintragen</v>
      </c>
      <c r="U264" s="4">
        <f t="shared" si="34"/>
        <v>166.25</v>
      </c>
      <c r="V264" s="4">
        <f t="shared" si="35"/>
        <v>0</v>
      </c>
    </row>
  </sheetData>
  <sheetProtection algorithmName="SHA-512" hashValue="+IBsDAMWkOC5zrERbyCXdlPjMRU7cHQOvy0eF7XifP2M/KavuafV8MHxIW0pjqXnLWERxltWqd1qI8UBlWznzA==" saltValue="AUxaiiNhmbeyFjuJRWK33Q==" spinCount="100000" sheet="1" objects="1" scenarios="1"/>
  <sortState xmlns:xlrd2="http://schemas.microsoft.com/office/spreadsheetml/2017/richdata2" ref="U4:U11">
    <sortCondition ref="U4:U11"/>
  </sortState>
  <mergeCells count="16">
    <mergeCell ref="N2:Q5"/>
    <mergeCell ref="A4:A5"/>
    <mergeCell ref="A2:E2"/>
    <mergeCell ref="G2:G3"/>
    <mergeCell ref="H2:H3"/>
    <mergeCell ref="I2:I3"/>
    <mergeCell ref="J2:J3"/>
    <mergeCell ref="B13:E13"/>
    <mergeCell ref="B4:E5"/>
    <mergeCell ref="B6:E6"/>
    <mergeCell ref="B7:E7"/>
    <mergeCell ref="B8:E8"/>
    <mergeCell ref="B9:E9"/>
    <mergeCell ref="B10:E10"/>
    <mergeCell ref="B11:E11"/>
    <mergeCell ref="B12:E12"/>
  </mergeCells>
  <conditionalFormatting sqref="T22:T264">
    <cfRule type="containsText" dxfId="48" priority="13" stopIfTrue="1" operator="containsText" text="SVS prüfen">
      <formula>NOT(ISERROR(SEARCH("SVS prüfen",T22)))</formula>
    </cfRule>
    <cfRule type="containsText" dxfId="47" priority="14" stopIfTrue="1" operator="containsText" text="Leistungswert eintragen">
      <formula>NOT(ISERROR(SEARCH("Leistungswert eintragen",T22)))</formula>
    </cfRule>
  </conditionalFormatting>
  <hyperlinks>
    <hyperlink ref="M1" display="Zurück zum Inhaltsverzeichnis" xr:uid="{00000000-0004-0000-05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Unter GGR</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6497" r:id="rId4" name="Check Box 1">
              <controlPr defaultSize="0" autoLine="0" autoPict="0">
                <anchor moveWithCells="1" sizeWithCells="1">
                  <from>
                    <xdr:col>12</xdr:col>
                    <xdr:colOff>19050</xdr:colOff>
                    <xdr:row>1</xdr:row>
                    <xdr:rowOff>38100</xdr:rowOff>
                  </from>
                  <to>
                    <xdr:col>13</xdr:col>
                    <xdr:colOff>0</xdr:colOff>
                    <xdr:row>2</xdr:row>
                    <xdr:rowOff>19050</xdr:rowOff>
                  </to>
                </anchor>
              </controlPr>
            </control>
          </mc:Choice>
        </mc:AlternateContent>
        <mc:AlternateContent xmlns:mc="http://schemas.openxmlformats.org/markup-compatibility/2006">
          <mc:Choice Requires="x14">
            <control shapeId="106498" r:id="rId5" name="Check Box 2">
              <controlPr defaultSize="0" autoLine="0" autoPict="0" altText="Hinweis 2">
                <anchor moveWithCells="1" sizeWithCells="1">
                  <from>
                    <xdr:col>12</xdr:col>
                    <xdr:colOff>19050</xdr:colOff>
                    <xdr:row>2</xdr:row>
                    <xdr:rowOff>19050</xdr:rowOff>
                  </from>
                  <to>
                    <xdr:col>13</xdr:col>
                    <xdr:colOff>0</xdr:colOff>
                    <xdr:row>3</xdr:row>
                    <xdr:rowOff>0</xdr:rowOff>
                  </to>
                </anchor>
              </controlPr>
            </control>
          </mc:Choice>
        </mc:AlternateContent>
        <mc:AlternateContent xmlns:mc="http://schemas.openxmlformats.org/markup-compatibility/2006">
          <mc:Choice Requires="x14">
            <control shapeId="106499" r:id="rId6" name="Check Box 3">
              <controlPr defaultSize="0" autoLine="0" autoPict="0" altText="Hinweis 3">
                <anchor moveWithCells="1" sizeWithCells="1">
                  <from>
                    <xdr:col>12</xdr:col>
                    <xdr:colOff>19050</xdr:colOff>
                    <xdr:row>3</xdr:row>
                    <xdr:rowOff>9525</xdr:rowOff>
                  </from>
                  <to>
                    <xdr:col>13</xdr:col>
                    <xdr:colOff>0</xdr:colOff>
                    <xdr:row>4</xdr:row>
                    <xdr:rowOff>57150</xdr:rowOff>
                  </to>
                </anchor>
              </controlPr>
            </control>
          </mc:Choice>
        </mc:AlternateContent>
        <mc:AlternateContent xmlns:mc="http://schemas.openxmlformats.org/markup-compatibility/2006">
          <mc:Choice Requires="x14">
            <control shapeId="106500" r:id="rId7" name="Check Box 4">
              <controlPr defaultSize="0" autoLine="0" autoPict="0" altText="Hinweis 3">
                <anchor moveWithCells="1" sizeWithCells="1">
                  <from>
                    <xdr:col>12</xdr:col>
                    <xdr:colOff>19050</xdr:colOff>
                    <xdr:row>4</xdr:row>
                    <xdr:rowOff>66675</xdr:rowOff>
                  </from>
                  <to>
                    <xdr:col>13</xdr:col>
                    <xdr:colOff>0</xdr:colOff>
                    <xdr:row>5</xdr:row>
                    <xdr:rowOff>123825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4F292-F207-4E1E-9158-0E645D3672B0}">
  <sheetPr>
    <tabColor indexed="40"/>
  </sheetPr>
  <dimension ref="A1:XFC29"/>
  <sheetViews>
    <sheetView showGridLines="0" workbookViewId="0">
      <pane ySplit="21" topLeftCell="A22" activePane="bottomLeft" state="frozen"/>
      <selection pane="bottomLeft" activeCell="Q21" sqref="Q21"/>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2.140625" style="4" customWidth="1"/>
    <col min="14" max="14" width="9.42578125" style="4" customWidth="1"/>
    <col min="15" max="15" width="8.42578125" style="4" customWidth="1"/>
    <col min="16" max="17" width="11.42578125" style="4" customWidth="1"/>
    <col min="18" max="19" width="11.28515625" style="4" customWidth="1"/>
    <col min="20" max="20" width="22.28515625" style="4" customWidth="1"/>
    <col min="21" max="16383" width="11.42578125" style="4" hidden="1"/>
    <col min="16384" max="16384" width="9.7109375" style="4" hidden="1"/>
  </cols>
  <sheetData>
    <row r="1" spans="1:22" ht="15" customHeight="1" x14ac:dyDescent="0.2">
      <c r="M1" s="6" t="s">
        <v>100</v>
      </c>
    </row>
    <row r="2" spans="1:22" ht="21" customHeight="1" x14ac:dyDescent="0.2">
      <c r="A2" s="167" t="s">
        <v>155</v>
      </c>
      <c r="B2" s="168"/>
      <c r="C2" s="168"/>
      <c r="D2" s="168" t="b">
        <v>0</v>
      </c>
      <c r="E2" s="169"/>
      <c r="G2" s="170" t="s">
        <v>168</v>
      </c>
      <c r="H2" s="170" t="s">
        <v>160</v>
      </c>
      <c r="I2" s="170" t="s">
        <v>161</v>
      </c>
      <c r="J2" s="170" t="s">
        <v>180</v>
      </c>
      <c r="M2" s="26" t="b">
        <v>0</v>
      </c>
      <c r="N2" s="129"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29"/>
      <c r="P2" s="129"/>
      <c r="Q2" s="129"/>
    </row>
    <row r="3" spans="1:22" ht="21" customHeight="1" x14ac:dyDescent="0.2">
      <c r="A3" s="100" t="s">
        <v>220</v>
      </c>
      <c r="B3" s="101"/>
      <c r="C3" s="101"/>
      <c r="D3" s="101"/>
      <c r="E3" s="102"/>
      <c r="G3" s="171"/>
      <c r="H3" s="171" t="b">
        <v>0</v>
      </c>
      <c r="I3" s="171"/>
      <c r="J3" s="171"/>
      <c r="M3" s="26" t="b">
        <v>0</v>
      </c>
      <c r="N3" s="129"/>
      <c r="O3" s="129"/>
      <c r="P3" s="129"/>
      <c r="Q3" s="129"/>
    </row>
    <row r="4" spans="1:22" ht="15" customHeight="1" x14ac:dyDescent="0.2">
      <c r="A4" s="165" t="s">
        <v>91</v>
      </c>
      <c r="B4" s="153" t="str">
        <f>IF(Inhaltsverzeichnis!C3="","",Inhaltsverzeichnis!C3)</f>
        <v/>
      </c>
      <c r="C4" s="154"/>
      <c r="D4" s="154"/>
      <c r="E4" s="155"/>
      <c r="G4" s="29" t="s">
        <v>439</v>
      </c>
      <c r="H4" s="103"/>
      <c r="I4" s="104">
        <f ca="1">SUMIF('Kal Unter Fer GGR'!J22:M29,$G$4,'Kal Unter Fer GGR'!M22:M29)</f>
        <v>1459.4899999999998</v>
      </c>
      <c r="J4" s="78">
        <f>COUNTIFS('Kal Unter Fer GGR'!J22:M29,$G$4)</f>
        <v>4</v>
      </c>
      <c r="M4" s="26" t="b">
        <v>0</v>
      </c>
      <c r="N4" s="129"/>
      <c r="O4" s="129"/>
      <c r="P4" s="129"/>
      <c r="Q4" s="129"/>
      <c r="U4" s="29" t="s">
        <v>439</v>
      </c>
      <c r="V4" s="4">
        <v>168.75</v>
      </c>
    </row>
    <row r="5" spans="1:22" ht="15" customHeight="1" x14ac:dyDescent="0.2">
      <c r="A5" s="166"/>
      <c r="B5" s="156"/>
      <c r="C5" s="157"/>
      <c r="D5" s="157"/>
      <c r="E5" s="158"/>
      <c r="G5" s="29" t="s">
        <v>635</v>
      </c>
      <c r="H5" s="103"/>
      <c r="I5" s="104">
        <f ca="1">SUMIF('Kal Unter Fer GGR'!J22:M29,$G$5,'Kal Unter Fer GGR'!M22:M29)</f>
        <v>310.53999999999996</v>
      </c>
      <c r="J5" s="78">
        <f>COUNTIFS('Kal Unter Fer GGR'!J22:M29,$G$5)</f>
        <v>4</v>
      </c>
      <c r="M5" s="26" t="b">
        <v>0</v>
      </c>
      <c r="N5" s="129"/>
      <c r="O5" s="129"/>
      <c r="P5" s="129"/>
      <c r="Q5" s="129"/>
      <c r="U5" s="29" t="s">
        <v>634</v>
      </c>
      <c r="V5" s="4">
        <v>166.25</v>
      </c>
    </row>
    <row r="6" spans="1:22" ht="15" customHeight="1" x14ac:dyDescent="0.2">
      <c r="A6" s="105" t="s">
        <v>178</v>
      </c>
      <c r="B6" s="159" t="s">
        <v>215</v>
      </c>
      <c r="C6" s="160"/>
      <c r="D6" s="160"/>
      <c r="E6" s="161"/>
      <c r="U6" s="29" t="s">
        <v>635</v>
      </c>
      <c r="V6" s="4">
        <v>63.75</v>
      </c>
    </row>
    <row r="7" spans="1:22" ht="15" customHeight="1" x14ac:dyDescent="0.2">
      <c r="A7" s="106" t="s">
        <v>176</v>
      </c>
      <c r="B7" s="162" t="s">
        <v>216</v>
      </c>
      <c r="C7" s="160"/>
      <c r="D7" s="160"/>
      <c r="E7" s="161"/>
      <c r="U7" s="29" t="s">
        <v>500</v>
      </c>
      <c r="V7" s="4">
        <v>262.5</v>
      </c>
    </row>
    <row r="8" spans="1:22" ht="15" customHeight="1" x14ac:dyDescent="0.2">
      <c r="A8" s="106" t="s">
        <v>177</v>
      </c>
      <c r="B8" s="159"/>
      <c r="C8" s="160"/>
      <c r="D8" s="160"/>
      <c r="E8" s="161"/>
      <c r="U8" s="29" t="s">
        <v>228</v>
      </c>
      <c r="V8" s="4">
        <v>138.75</v>
      </c>
    </row>
    <row r="9" spans="1:22" ht="15" customHeight="1" x14ac:dyDescent="0.2">
      <c r="A9" s="105" t="s">
        <v>175</v>
      </c>
      <c r="B9" s="163" t="s">
        <v>214</v>
      </c>
      <c r="C9" s="160"/>
      <c r="D9" s="160"/>
      <c r="E9" s="161"/>
      <c r="U9" s="29" t="s">
        <v>637</v>
      </c>
      <c r="V9" s="4">
        <v>195</v>
      </c>
    </row>
    <row r="10" spans="1:22" ht="15" customHeight="1" x14ac:dyDescent="0.2">
      <c r="A10" s="106" t="s">
        <v>157</v>
      </c>
      <c r="B10" s="159" t="s">
        <v>217</v>
      </c>
      <c r="C10" s="160"/>
      <c r="D10" s="160"/>
      <c r="E10" s="161"/>
      <c r="U10" s="29" t="s">
        <v>636</v>
      </c>
      <c r="V10" s="4">
        <v>300</v>
      </c>
    </row>
    <row r="11" spans="1:22" ht="15" customHeight="1" x14ac:dyDescent="0.2">
      <c r="A11" s="106" t="s">
        <v>158</v>
      </c>
      <c r="B11" s="164" t="s">
        <v>218</v>
      </c>
      <c r="C11" s="160"/>
      <c r="D11" s="160"/>
      <c r="E11" s="161"/>
      <c r="U11" s="29" t="s">
        <v>638</v>
      </c>
      <c r="V11" s="4">
        <v>88.75</v>
      </c>
    </row>
    <row r="12" spans="1:22" ht="15" customHeight="1" x14ac:dyDescent="0.2">
      <c r="A12" s="106" t="s">
        <v>159</v>
      </c>
      <c r="B12" s="159" t="s">
        <v>219</v>
      </c>
      <c r="C12" s="160"/>
      <c r="D12" s="160"/>
      <c r="E12" s="161"/>
    </row>
    <row r="13" spans="1:22" ht="15" customHeight="1" x14ac:dyDescent="0.2">
      <c r="A13" s="106" t="s">
        <v>162</v>
      </c>
      <c r="B13" s="150" t="str">
        <f>HYPERLINK("http://maps.google.de/maps?hl=de&amp;bav=on.2,or.r_qf.&amp;bvm=bv.44770516,d.Yms&amp;biw=1395&amp;bih=916&amp;um=1&amp;ie=UTF-8&amp;q="&amp;B7&amp;"+"&amp;B8&amp;"+"&amp;B10&amp;"+"&amp;B11&amp;"+"&amp;B12&amp;"","In Google-Maps anzeigen (wenn Internet verfügbar)")</f>
        <v>In Google-Maps anzeigen (wenn Internet verfügbar)</v>
      </c>
      <c r="C13" s="151"/>
      <c r="D13" s="151"/>
      <c r="E13" s="152"/>
    </row>
    <row r="14" spans="1:22" ht="15" customHeight="1" x14ac:dyDescent="0.2">
      <c r="T14" s="25">
        <f>IF(COUNTA($T$22:$T$29)-COUNTBLANK($T$22:$T$29)=0,"",COUNTA($T$22:$T$29)-COUNTBLANK($T$22:$T$29))</f>
        <v>8</v>
      </c>
    </row>
    <row r="15" spans="1:22" ht="15" hidden="1" customHeight="1" x14ac:dyDescent="0.2"/>
    <row r="16" spans="1:22" ht="15" hidden="1" customHeight="1" x14ac:dyDescent="0.2"/>
    <row r="17" spans="1:22" ht="15" hidden="1" customHeight="1" x14ac:dyDescent="0.2"/>
    <row r="18" spans="1:22" ht="15" hidden="1" customHeight="1" x14ac:dyDescent="0.2"/>
    <row r="19" spans="1:22" ht="15" hidden="1" customHeight="1" x14ac:dyDescent="0.2"/>
    <row r="20" spans="1:22" ht="45" customHeight="1" x14ac:dyDescent="0.2">
      <c r="A20" s="2" t="s">
        <v>92</v>
      </c>
      <c r="B20" s="2" t="s">
        <v>97</v>
      </c>
      <c r="C20" s="2" t="s">
        <v>93</v>
      </c>
      <c r="D20" s="2" t="s">
        <v>94</v>
      </c>
      <c r="E20" s="2" t="s">
        <v>98</v>
      </c>
      <c r="F20" s="2" t="s">
        <v>95</v>
      </c>
      <c r="G20" s="2" t="s">
        <v>115</v>
      </c>
      <c r="H20" s="2" t="s">
        <v>106</v>
      </c>
      <c r="I20" s="2" t="s">
        <v>107</v>
      </c>
      <c r="J20" s="2" t="s">
        <v>99</v>
      </c>
      <c r="K20" s="2" t="s">
        <v>104</v>
      </c>
      <c r="L20" s="2" t="s">
        <v>134</v>
      </c>
      <c r="M20" s="2" t="s">
        <v>109</v>
      </c>
      <c r="N20" s="2" t="s">
        <v>105</v>
      </c>
      <c r="O20" s="2" t="s">
        <v>110</v>
      </c>
      <c r="P20" s="2" t="s">
        <v>111</v>
      </c>
      <c r="Q20" s="2" t="s">
        <v>112</v>
      </c>
      <c r="R20" s="2" t="s">
        <v>179</v>
      </c>
      <c r="S20" s="2" t="s">
        <v>133</v>
      </c>
    </row>
    <row r="21" spans="1:22" ht="29.1" customHeight="1" x14ac:dyDescent="0.2">
      <c r="A21" s="108" t="s">
        <v>118</v>
      </c>
      <c r="B21" s="17"/>
      <c r="C21" s="17"/>
      <c r="D21" s="17"/>
      <c r="E21" s="17"/>
      <c r="F21" s="17"/>
      <c r="G21" s="109">
        <f>SUM($G$22:$G$29)</f>
        <v>146.88999999999999</v>
      </c>
      <c r="H21" s="109">
        <f>SUM($H$22:$H$29)</f>
        <v>0</v>
      </c>
      <c r="I21" s="109">
        <f>SUM($I$22:$I$29)</f>
        <v>0</v>
      </c>
      <c r="J21" s="52"/>
      <c r="K21" s="52"/>
      <c r="L21" s="110">
        <f>MAX(L22:L29)</f>
        <v>12.05</v>
      </c>
      <c r="M21" s="109">
        <f>SUM($M$22:$M$29)</f>
        <v>1770.0299999999997</v>
      </c>
      <c r="N21" s="52"/>
      <c r="O21" s="52"/>
      <c r="P21" s="109">
        <f>SUM($P$22:$P$29)</f>
        <v>0</v>
      </c>
      <c r="Q21" s="109">
        <f ca="1">SUM($Q$22:$Q$29)</f>
        <v>0</v>
      </c>
      <c r="R21" s="109">
        <f>ROUND(IF(L21=0,0,P21/L21),2)</f>
        <v>0</v>
      </c>
      <c r="S21" s="109">
        <f ca="1">ROUND(IF(L21=0,0,Q21/L21),2)</f>
        <v>0</v>
      </c>
    </row>
    <row r="22" spans="1:22" ht="15" customHeight="1" x14ac:dyDescent="0.2">
      <c r="A22" s="29">
        <v>1</v>
      </c>
      <c r="B22" s="111" t="s">
        <v>507</v>
      </c>
      <c r="C22" s="112" t="s">
        <v>287</v>
      </c>
      <c r="D22" s="112" t="s">
        <v>330</v>
      </c>
      <c r="E22" s="112" t="s">
        <v>508</v>
      </c>
      <c r="F22" s="112" t="s">
        <v>232</v>
      </c>
      <c r="G22" s="113">
        <v>9.3000000000000007</v>
      </c>
      <c r="H22" s="113"/>
      <c r="I22" s="113"/>
      <c r="J22" s="29" t="s">
        <v>635</v>
      </c>
      <c r="K22" s="113">
        <v>2</v>
      </c>
      <c r="L22" s="52">
        <f>VLOOKUP(K22,Reinigungstage!A10:D31,4,FALSE)</f>
        <v>12.05</v>
      </c>
      <c r="M22" s="52">
        <f t="shared" ref="M22:M27" si="0">ROUND(IF(L22=0,0,L22*G22),2)</f>
        <v>112.07</v>
      </c>
      <c r="N22" s="114">
        <f t="shared" ref="N22:N27" si="1">VLOOKUP(J22,$G$4:$H$11,2,FALSE)</f>
        <v>0</v>
      </c>
      <c r="O22" s="52">
        <f ca="1">IF('SVS UnterhaltsRG'!H61="",0,'SVS UnterhaltsRG'!H61)</f>
        <v>0</v>
      </c>
      <c r="P22" s="52">
        <f t="shared" ref="P22:P27" si="2">ROUND(IF(N22=0,0,M22/N22),2)</f>
        <v>0</v>
      </c>
      <c r="Q22" s="52">
        <f t="shared" ref="Q22:Q27" ca="1" si="3">IF(M22=0,0,IF(O22="",0,ROUND(P22*O22,2)))</f>
        <v>0</v>
      </c>
      <c r="R22" s="52">
        <f t="shared" ref="R22:R27" si="4">ROUND(IF(P22=0,0,P22/L22),2)</f>
        <v>0</v>
      </c>
      <c r="S22" s="52">
        <f t="shared" ref="S22:S27" ca="1" si="5">ROUND(IF(Q22=0,0,Q22/L22),2)</f>
        <v>0</v>
      </c>
      <c r="T22" s="4" t="str">
        <f t="shared" ref="T22:T27" si="6">IF(M22=0,"",IF(N22=0,"Leistungswert eintragen",IF(O22=0,"SVS prüfen","")))</f>
        <v>Leistungswert eintragen</v>
      </c>
      <c r="U22" s="4">
        <f t="shared" ref="U22:U27" si="7">VLOOKUP(J22,$U$4:$V$11,2,FALSE)</f>
        <v>63.75</v>
      </c>
      <c r="V22" s="4">
        <f t="shared" ref="V22:V27" si="8">IF(M22=0,0,IF(U22&lt;N22,1,IF(U22&gt;=N22,0,"")))</f>
        <v>0</v>
      </c>
    </row>
    <row r="23" spans="1:22" ht="15" customHeight="1" x14ac:dyDescent="0.2">
      <c r="A23" s="29">
        <v>2</v>
      </c>
      <c r="B23" s="111" t="s">
        <v>509</v>
      </c>
      <c r="C23" s="112" t="s">
        <v>287</v>
      </c>
      <c r="D23" s="112" t="s">
        <v>330</v>
      </c>
      <c r="E23" s="112" t="s">
        <v>234</v>
      </c>
      <c r="F23" s="112" t="s">
        <v>232</v>
      </c>
      <c r="G23" s="113">
        <v>3.59</v>
      </c>
      <c r="H23" s="113"/>
      <c r="I23" s="113"/>
      <c r="J23" s="29" t="s">
        <v>635</v>
      </c>
      <c r="K23" s="113">
        <v>2</v>
      </c>
      <c r="L23" s="52">
        <f>VLOOKUP(K23,Reinigungstage!A10:D31,4,FALSE)</f>
        <v>12.05</v>
      </c>
      <c r="M23" s="52">
        <f t="shared" si="0"/>
        <v>43.26</v>
      </c>
      <c r="N23" s="114">
        <f t="shared" si="1"/>
        <v>0</v>
      </c>
      <c r="O23" s="52">
        <f ca="1">IF('SVS UnterhaltsRG'!H61="",0,'SVS UnterhaltsRG'!H61)</f>
        <v>0</v>
      </c>
      <c r="P23" s="52">
        <f t="shared" si="2"/>
        <v>0</v>
      </c>
      <c r="Q23" s="52">
        <f t="shared" ca="1" si="3"/>
        <v>0</v>
      </c>
      <c r="R23" s="52">
        <f t="shared" si="4"/>
        <v>0</v>
      </c>
      <c r="S23" s="52">
        <f t="shared" ca="1" si="5"/>
        <v>0</v>
      </c>
      <c r="T23" s="4" t="str">
        <f t="shared" si="6"/>
        <v>Leistungswert eintragen</v>
      </c>
      <c r="U23" s="4">
        <f t="shared" si="7"/>
        <v>63.75</v>
      </c>
      <c r="V23" s="4">
        <f t="shared" si="8"/>
        <v>0</v>
      </c>
    </row>
    <row r="24" spans="1:22" ht="15" customHeight="1" x14ac:dyDescent="0.2">
      <c r="A24" s="29">
        <v>3</v>
      </c>
      <c r="B24" s="111" t="s">
        <v>510</v>
      </c>
      <c r="C24" s="112" t="s">
        <v>287</v>
      </c>
      <c r="D24" s="112" t="s">
        <v>511</v>
      </c>
      <c r="E24" s="112" t="s">
        <v>512</v>
      </c>
      <c r="F24" s="112" t="s">
        <v>232</v>
      </c>
      <c r="G24" s="113">
        <v>3.92</v>
      </c>
      <c r="H24" s="113"/>
      <c r="I24" s="113"/>
      <c r="J24" s="29" t="s">
        <v>635</v>
      </c>
      <c r="K24" s="113">
        <v>2</v>
      </c>
      <c r="L24" s="52">
        <f>VLOOKUP(K24,Reinigungstage!A10:D31,4,FALSE)</f>
        <v>12.05</v>
      </c>
      <c r="M24" s="52">
        <f t="shared" si="0"/>
        <v>47.24</v>
      </c>
      <c r="N24" s="114">
        <f t="shared" si="1"/>
        <v>0</v>
      </c>
      <c r="O24" s="52">
        <f ca="1">IF('SVS UnterhaltsRG'!H61="",0,'SVS UnterhaltsRG'!H61)</f>
        <v>0</v>
      </c>
      <c r="P24" s="52">
        <f t="shared" si="2"/>
        <v>0</v>
      </c>
      <c r="Q24" s="52">
        <f t="shared" ca="1" si="3"/>
        <v>0</v>
      </c>
      <c r="R24" s="52">
        <f t="shared" si="4"/>
        <v>0</v>
      </c>
      <c r="S24" s="52">
        <f t="shared" ca="1" si="5"/>
        <v>0</v>
      </c>
      <c r="T24" s="4" t="str">
        <f t="shared" si="6"/>
        <v>Leistungswert eintragen</v>
      </c>
      <c r="U24" s="4">
        <f t="shared" si="7"/>
        <v>63.75</v>
      </c>
      <c r="V24" s="4">
        <f t="shared" si="8"/>
        <v>0</v>
      </c>
    </row>
    <row r="25" spans="1:22" ht="15" customHeight="1" x14ac:dyDescent="0.2">
      <c r="A25" s="29">
        <v>4</v>
      </c>
      <c r="B25" s="111" t="s">
        <v>513</v>
      </c>
      <c r="C25" s="112" t="s">
        <v>287</v>
      </c>
      <c r="D25" s="112" t="s">
        <v>511</v>
      </c>
      <c r="E25" s="112" t="s">
        <v>514</v>
      </c>
      <c r="F25" s="112" t="s">
        <v>232</v>
      </c>
      <c r="G25" s="113">
        <v>8.9600000000000009</v>
      </c>
      <c r="H25" s="113"/>
      <c r="I25" s="113"/>
      <c r="J25" s="29" t="s">
        <v>635</v>
      </c>
      <c r="K25" s="113">
        <v>2</v>
      </c>
      <c r="L25" s="52">
        <f>VLOOKUP(K25,Reinigungstage!A10:D31,4,FALSE)</f>
        <v>12.05</v>
      </c>
      <c r="M25" s="52">
        <f t="shared" si="0"/>
        <v>107.97</v>
      </c>
      <c r="N25" s="114">
        <f t="shared" si="1"/>
        <v>0</v>
      </c>
      <c r="O25" s="52">
        <f ca="1">IF('SVS UnterhaltsRG'!H61="",0,'SVS UnterhaltsRG'!H61)</f>
        <v>0</v>
      </c>
      <c r="P25" s="52">
        <f t="shared" si="2"/>
        <v>0</v>
      </c>
      <c r="Q25" s="52">
        <f t="shared" ca="1" si="3"/>
        <v>0</v>
      </c>
      <c r="R25" s="52">
        <f t="shared" si="4"/>
        <v>0</v>
      </c>
      <c r="S25" s="52">
        <f t="shared" ca="1" si="5"/>
        <v>0</v>
      </c>
      <c r="T25" s="4" t="str">
        <f t="shared" si="6"/>
        <v>Leistungswert eintragen</v>
      </c>
      <c r="U25" s="4">
        <f t="shared" si="7"/>
        <v>63.75</v>
      </c>
      <c r="V25" s="4">
        <f t="shared" si="8"/>
        <v>0</v>
      </c>
    </row>
    <row r="26" spans="1:22" ht="15" customHeight="1" x14ac:dyDescent="0.2">
      <c r="A26" s="29">
        <v>5</v>
      </c>
      <c r="B26" s="111" t="s">
        <v>538</v>
      </c>
      <c r="C26" s="112" t="s">
        <v>287</v>
      </c>
      <c r="D26" s="112" t="s">
        <v>539</v>
      </c>
      <c r="E26" s="112" t="s">
        <v>540</v>
      </c>
      <c r="F26" s="112" t="s">
        <v>225</v>
      </c>
      <c r="G26" s="113">
        <v>46.67</v>
      </c>
      <c r="H26" s="113"/>
      <c r="I26" s="113"/>
      <c r="J26" s="29" t="s">
        <v>439</v>
      </c>
      <c r="K26" s="113">
        <v>2</v>
      </c>
      <c r="L26" s="52">
        <f>VLOOKUP(K26,Reinigungstage!A10:D31,4,FALSE)</f>
        <v>12.05</v>
      </c>
      <c r="M26" s="52">
        <f t="shared" si="0"/>
        <v>562.37</v>
      </c>
      <c r="N26" s="114">
        <f t="shared" si="1"/>
        <v>0</v>
      </c>
      <c r="O26" s="52">
        <f ca="1">IF('SVS UnterhaltsRG'!H61="",0,'SVS UnterhaltsRG'!H61)</f>
        <v>0</v>
      </c>
      <c r="P26" s="52">
        <f t="shared" si="2"/>
        <v>0</v>
      </c>
      <c r="Q26" s="52">
        <f t="shared" ca="1" si="3"/>
        <v>0</v>
      </c>
      <c r="R26" s="52">
        <f t="shared" si="4"/>
        <v>0</v>
      </c>
      <c r="S26" s="52">
        <f t="shared" ca="1" si="5"/>
        <v>0</v>
      </c>
      <c r="T26" s="4" t="str">
        <f t="shared" si="6"/>
        <v>Leistungswert eintragen</v>
      </c>
      <c r="U26" s="4">
        <f t="shared" si="7"/>
        <v>168.75</v>
      </c>
      <c r="V26" s="4">
        <f t="shared" si="8"/>
        <v>0</v>
      </c>
    </row>
    <row r="27" spans="1:22" ht="15" customHeight="1" x14ac:dyDescent="0.2">
      <c r="A27" s="29">
        <v>6</v>
      </c>
      <c r="B27" s="111" t="s">
        <v>541</v>
      </c>
      <c r="C27" s="112" t="s">
        <v>287</v>
      </c>
      <c r="D27" s="112" t="s">
        <v>542</v>
      </c>
      <c r="E27" s="112" t="s">
        <v>543</v>
      </c>
      <c r="F27" s="112" t="s">
        <v>225</v>
      </c>
      <c r="G27" s="113">
        <v>27.96</v>
      </c>
      <c r="H27" s="113"/>
      <c r="I27" s="113"/>
      <c r="J27" s="29" t="s">
        <v>439</v>
      </c>
      <c r="K27" s="113">
        <v>2</v>
      </c>
      <c r="L27" s="52">
        <f>VLOOKUP(K27,Reinigungstage!A10:D31,4,FALSE)</f>
        <v>12.05</v>
      </c>
      <c r="M27" s="52">
        <f t="shared" si="0"/>
        <v>336.92</v>
      </c>
      <c r="N27" s="114">
        <f t="shared" si="1"/>
        <v>0</v>
      </c>
      <c r="O27" s="52">
        <f ca="1">IF('SVS UnterhaltsRG'!H61="",0,'SVS UnterhaltsRG'!H61)</f>
        <v>0</v>
      </c>
      <c r="P27" s="52">
        <f t="shared" si="2"/>
        <v>0</v>
      </c>
      <c r="Q27" s="52">
        <f t="shared" ca="1" si="3"/>
        <v>0</v>
      </c>
      <c r="R27" s="52">
        <f t="shared" si="4"/>
        <v>0</v>
      </c>
      <c r="S27" s="52">
        <f t="shared" ca="1" si="5"/>
        <v>0</v>
      </c>
      <c r="T27" s="4" t="str">
        <f t="shared" si="6"/>
        <v>Leistungswert eintragen</v>
      </c>
      <c r="U27" s="4">
        <f t="shared" si="7"/>
        <v>168.75</v>
      </c>
      <c r="V27" s="4">
        <f t="shared" si="8"/>
        <v>0</v>
      </c>
    </row>
    <row r="28" spans="1:22" ht="15" customHeight="1" x14ac:dyDescent="0.2">
      <c r="A28" s="29">
        <v>7</v>
      </c>
      <c r="B28" s="111" t="s">
        <v>544</v>
      </c>
      <c r="C28" s="112" t="s">
        <v>287</v>
      </c>
      <c r="D28" s="112" t="s">
        <v>545</v>
      </c>
      <c r="E28" s="112" t="s">
        <v>546</v>
      </c>
      <c r="F28" s="112" t="s">
        <v>225</v>
      </c>
      <c r="G28" s="113">
        <v>23.49</v>
      </c>
      <c r="H28" s="113"/>
      <c r="I28" s="113"/>
      <c r="J28" s="29" t="s">
        <v>439</v>
      </c>
      <c r="K28" s="113">
        <v>2</v>
      </c>
      <c r="L28" s="52">
        <f>VLOOKUP(K28,Reinigungstage!A10:D31,4,FALSE)</f>
        <v>12.05</v>
      </c>
      <c r="M28" s="52">
        <f t="shared" ref="M28:M29" si="9">ROUND(IF(L28=0,0,L28*G28),2)</f>
        <v>283.05</v>
      </c>
      <c r="N28" s="114">
        <f t="shared" ref="N28:N29" si="10">VLOOKUP(J28,$G$4:$H$11,2,FALSE)</f>
        <v>0</v>
      </c>
      <c r="O28" s="52">
        <f ca="1">IF('SVS UnterhaltsRG'!H61="",0,'SVS UnterhaltsRG'!H61)</f>
        <v>0</v>
      </c>
      <c r="P28" s="52">
        <f t="shared" ref="P28:P29" si="11">ROUND(IF(N28=0,0,M28/N28),2)</f>
        <v>0</v>
      </c>
      <c r="Q28" s="52">
        <f t="shared" ref="Q28:Q29" ca="1" si="12">IF(M28=0,0,IF(O28="",0,ROUND(P28*O28,2)))</f>
        <v>0</v>
      </c>
      <c r="R28" s="52">
        <f t="shared" ref="R28:R29" si="13">ROUND(IF(P28=0,0,P28/L28),2)</f>
        <v>0</v>
      </c>
      <c r="S28" s="52">
        <f t="shared" ref="S28:S29" ca="1" si="14">ROUND(IF(Q28=0,0,Q28/L28),2)</f>
        <v>0</v>
      </c>
      <c r="T28" s="4" t="str">
        <f t="shared" ref="T28:T29" si="15">IF(M28=0,"",IF(N28=0,"Leistungswert eintragen",IF(O28=0,"SVS prüfen","")))</f>
        <v>Leistungswert eintragen</v>
      </c>
      <c r="U28" s="4">
        <f t="shared" ref="U28:U29" si="16">VLOOKUP(J28,$U$4:$V$11,2,FALSE)</f>
        <v>168.75</v>
      </c>
      <c r="V28" s="4">
        <f t="shared" ref="V28:V29" si="17">IF(M28=0,0,IF(U28&lt;N28,1,IF(U28&gt;=N28,0,"")))</f>
        <v>0</v>
      </c>
    </row>
    <row r="29" spans="1:22" ht="15" customHeight="1" x14ac:dyDescent="0.2">
      <c r="A29" s="29">
        <v>8</v>
      </c>
      <c r="B29" s="111" t="s">
        <v>547</v>
      </c>
      <c r="C29" s="112" t="s">
        <v>287</v>
      </c>
      <c r="D29" s="112" t="s">
        <v>548</v>
      </c>
      <c r="E29" s="112" t="s">
        <v>549</v>
      </c>
      <c r="F29" s="112" t="s">
        <v>225</v>
      </c>
      <c r="G29" s="113">
        <v>23</v>
      </c>
      <c r="H29" s="113"/>
      <c r="I29" s="113"/>
      <c r="J29" s="29" t="s">
        <v>439</v>
      </c>
      <c r="K29" s="113">
        <v>2</v>
      </c>
      <c r="L29" s="52">
        <f>VLOOKUP(K29,Reinigungstage!A10:D31,4,FALSE)</f>
        <v>12.05</v>
      </c>
      <c r="M29" s="52">
        <f t="shared" si="9"/>
        <v>277.14999999999998</v>
      </c>
      <c r="N29" s="114">
        <f t="shared" si="10"/>
        <v>0</v>
      </c>
      <c r="O29" s="52">
        <f ca="1">IF('SVS UnterhaltsRG'!H61="",0,'SVS UnterhaltsRG'!H61)</f>
        <v>0</v>
      </c>
      <c r="P29" s="52">
        <f t="shared" si="11"/>
        <v>0</v>
      </c>
      <c r="Q29" s="52">
        <f t="shared" ca="1" si="12"/>
        <v>0</v>
      </c>
      <c r="R29" s="52">
        <f t="shared" si="13"/>
        <v>0</v>
      </c>
      <c r="S29" s="52">
        <f t="shared" ca="1" si="14"/>
        <v>0</v>
      </c>
      <c r="T29" s="4" t="str">
        <f t="shared" si="15"/>
        <v>Leistungswert eintragen</v>
      </c>
      <c r="U29" s="4">
        <f t="shared" si="16"/>
        <v>168.75</v>
      </c>
      <c r="V29" s="4">
        <f t="shared" si="17"/>
        <v>0</v>
      </c>
    </row>
  </sheetData>
  <sheetProtection algorithmName="SHA-512" hashValue="/MnpxiUdxbNkN2WtSoTmEbM2jmL22LTA0Rv6KGqaXc/DsEoI+WjeLRNbEh35B2ZT8FEIoYR3WLECg/l0cvoTMw==" saltValue="DKr5cktCt4yY2FL1cpTyBQ==" spinCount="100000" sheet="1" objects="1" scenarios="1"/>
  <sortState xmlns:xlrd2="http://schemas.microsoft.com/office/spreadsheetml/2017/richdata2" ref="U4:U11">
    <sortCondition ref="U4:U11"/>
  </sortState>
  <mergeCells count="16">
    <mergeCell ref="N2:Q5"/>
    <mergeCell ref="A4:A5"/>
    <mergeCell ref="A2:E2"/>
    <mergeCell ref="G2:G3"/>
    <mergeCell ref="H2:H3"/>
    <mergeCell ref="I2:I3"/>
    <mergeCell ref="J2:J3"/>
    <mergeCell ref="B13:E13"/>
    <mergeCell ref="B4:E5"/>
    <mergeCell ref="B6:E6"/>
    <mergeCell ref="B7:E7"/>
    <mergeCell ref="B8:E8"/>
    <mergeCell ref="B9:E9"/>
    <mergeCell ref="B10:E10"/>
    <mergeCell ref="B11:E11"/>
    <mergeCell ref="B12:E12"/>
  </mergeCells>
  <conditionalFormatting sqref="T22:T29">
    <cfRule type="containsText" dxfId="46" priority="13" stopIfTrue="1" operator="containsText" text="SVS prüfen">
      <formula>NOT(ISERROR(SEARCH("SVS prüfen",T22)))</formula>
    </cfRule>
    <cfRule type="containsText" dxfId="45" priority="14" stopIfTrue="1" operator="containsText" text="Leistungswert eintragen">
      <formula>NOT(ISERROR(SEARCH("Leistungswert eintragen",T22)))</formula>
    </cfRule>
  </conditionalFormatting>
  <hyperlinks>
    <hyperlink ref="M1" display="Zurück zum Inhaltsverzeichnis" xr:uid="{00000000-0004-0000-06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Unter Fer GGR</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defaultSize="0" autoLine="0" autoPict="0">
                <anchor moveWithCells="1" sizeWithCells="1">
                  <from>
                    <xdr:col>12</xdr:col>
                    <xdr:colOff>19050</xdr:colOff>
                    <xdr:row>1</xdr:row>
                    <xdr:rowOff>38100</xdr:rowOff>
                  </from>
                  <to>
                    <xdr:col>13</xdr:col>
                    <xdr:colOff>0</xdr:colOff>
                    <xdr:row>2</xdr:row>
                    <xdr:rowOff>19050</xdr:rowOff>
                  </to>
                </anchor>
              </controlPr>
            </control>
          </mc:Choice>
        </mc:AlternateContent>
        <mc:AlternateContent xmlns:mc="http://schemas.openxmlformats.org/markup-compatibility/2006">
          <mc:Choice Requires="x14">
            <control shapeId="108546" r:id="rId5" name="Check Box 2">
              <controlPr defaultSize="0" autoLine="0" autoPict="0" altText="Hinweis 2">
                <anchor moveWithCells="1" sizeWithCells="1">
                  <from>
                    <xdr:col>12</xdr:col>
                    <xdr:colOff>19050</xdr:colOff>
                    <xdr:row>2</xdr:row>
                    <xdr:rowOff>19050</xdr:rowOff>
                  </from>
                  <to>
                    <xdr:col>13</xdr:col>
                    <xdr:colOff>0</xdr:colOff>
                    <xdr:row>3</xdr:row>
                    <xdr:rowOff>0</xdr:rowOff>
                  </to>
                </anchor>
              </controlPr>
            </control>
          </mc:Choice>
        </mc:AlternateContent>
        <mc:AlternateContent xmlns:mc="http://schemas.openxmlformats.org/markup-compatibility/2006">
          <mc:Choice Requires="x14">
            <control shapeId="108547" r:id="rId6" name="Check Box 3">
              <controlPr defaultSize="0" autoLine="0" autoPict="0" altText="Hinweis 3">
                <anchor moveWithCells="1" sizeWithCells="1">
                  <from>
                    <xdr:col>12</xdr:col>
                    <xdr:colOff>19050</xdr:colOff>
                    <xdr:row>3</xdr:row>
                    <xdr:rowOff>9525</xdr:rowOff>
                  </from>
                  <to>
                    <xdr:col>13</xdr:col>
                    <xdr:colOff>0</xdr:colOff>
                    <xdr:row>4</xdr:row>
                    <xdr:rowOff>57150</xdr:rowOff>
                  </to>
                </anchor>
              </controlPr>
            </control>
          </mc:Choice>
        </mc:AlternateContent>
        <mc:AlternateContent xmlns:mc="http://schemas.openxmlformats.org/markup-compatibility/2006">
          <mc:Choice Requires="x14">
            <control shapeId="108548" r:id="rId7" name="Check Box 4">
              <controlPr defaultSize="0" autoLine="0" autoPict="0" altText="Hinweis 3">
                <anchor moveWithCells="1" sizeWithCells="1">
                  <from>
                    <xdr:col>12</xdr:col>
                    <xdr:colOff>19050</xdr:colOff>
                    <xdr:row>4</xdr:row>
                    <xdr:rowOff>66675</xdr:rowOff>
                  </from>
                  <to>
                    <xdr:col>13</xdr:col>
                    <xdr:colOff>0</xdr:colOff>
                    <xdr:row>5</xdr:row>
                    <xdr:rowOff>123825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7B28F-1708-462A-9272-0B3F2A8EB051}">
  <sheetPr>
    <tabColor indexed="40"/>
  </sheetPr>
  <dimension ref="A1:V23"/>
  <sheetViews>
    <sheetView showGridLines="0" workbookViewId="0">
      <pane ySplit="21" topLeftCell="A22" activePane="bottomLeft" state="frozen"/>
      <selection pane="bottomLeft"/>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8.28515625"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2.140625" style="4" customWidth="1"/>
    <col min="14" max="14" width="9.42578125" style="4" customWidth="1"/>
    <col min="15" max="15" width="8.42578125" style="4" customWidth="1"/>
    <col min="16" max="17" width="11.42578125" style="4" customWidth="1"/>
    <col min="18" max="19" width="11.28515625" style="4" customWidth="1"/>
    <col min="20" max="20" width="22.28515625" style="4" customWidth="1"/>
    <col min="21" max="21" width="0" style="4" hidden="1" customWidth="1"/>
    <col min="22" max="16384" width="11.42578125" style="4" hidden="1"/>
  </cols>
  <sheetData>
    <row r="1" spans="1:22" ht="15" customHeight="1" x14ac:dyDescent="0.2">
      <c r="M1" s="6" t="s">
        <v>100</v>
      </c>
    </row>
    <row r="2" spans="1:22" ht="21" customHeight="1" x14ac:dyDescent="0.2">
      <c r="A2" s="167" t="s">
        <v>155</v>
      </c>
      <c r="B2" s="168"/>
      <c r="C2" s="168"/>
      <c r="D2" s="168" t="b">
        <v>0</v>
      </c>
      <c r="E2" s="169"/>
      <c r="G2" s="170" t="s">
        <v>168</v>
      </c>
      <c r="H2" s="170" t="s">
        <v>160</v>
      </c>
      <c r="I2" s="170" t="s">
        <v>161</v>
      </c>
      <c r="J2" s="170" t="s">
        <v>180</v>
      </c>
      <c r="M2" s="26" t="b">
        <v>0</v>
      </c>
      <c r="N2" s="129"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29"/>
      <c r="P2" s="129"/>
      <c r="Q2" s="129"/>
    </row>
    <row r="3" spans="1:22" ht="21" customHeight="1" x14ac:dyDescent="0.2">
      <c r="A3" s="100" t="s">
        <v>221</v>
      </c>
      <c r="B3" s="101"/>
      <c r="C3" s="101"/>
      <c r="D3" s="101"/>
      <c r="E3" s="102"/>
      <c r="G3" s="171"/>
      <c r="H3" s="171" t="b">
        <v>0</v>
      </c>
      <c r="I3" s="171"/>
      <c r="J3" s="171"/>
      <c r="M3" s="26" t="b">
        <v>0</v>
      </c>
      <c r="N3" s="129"/>
      <c r="O3" s="129"/>
      <c r="P3" s="129"/>
      <c r="Q3" s="129"/>
    </row>
    <row r="4" spans="1:22" ht="15" customHeight="1" x14ac:dyDescent="0.2">
      <c r="A4" s="165" t="s">
        <v>91</v>
      </c>
      <c r="B4" s="153" t="str">
        <f>IF(Inhaltsverzeichnis!C3="","",Inhaltsverzeichnis!C3)</f>
        <v/>
      </c>
      <c r="C4" s="154"/>
      <c r="D4" s="154"/>
      <c r="E4" s="155"/>
      <c r="G4" s="29" t="s">
        <v>500</v>
      </c>
      <c r="H4" s="103"/>
      <c r="I4" s="104">
        <f ca="1">SUMIF('Kal Unter Bed GGR'!J22:M23,$G$4,'Kal Unter Bed GGR'!M22:M23)</f>
        <v>38.33</v>
      </c>
      <c r="J4" s="78">
        <f>COUNTIFS('Kal Unter Bed GGR'!J22:M23,$G$4)</f>
        <v>2</v>
      </c>
      <c r="M4" s="26" t="b">
        <v>0</v>
      </c>
      <c r="N4" s="129"/>
      <c r="O4" s="129"/>
      <c r="P4" s="129"/>
      <c r="Q4" s="129"/>
      <c r="U4" s="29" t="s">
        <v>439</v>
      </c>
      <c r="V4" s="4">
        <v>168.75</v>
      </c>
    </row>
    <row r="5" spans="1:22" ht="15" customHeight="1" x14ac:dyDescent="0.2">
      <c r="A5" s="166"/>
      <c r="B5" s="156"/>
      <c r="C5" s="157"/>
      <c r="D5" s="157"/>
      <c r="E5" s="158"/>
      <c r="M5" s="26" t="b">
        <v>0</v>
      </c>
      <c r="N5" s="129"/>
      <c r="O5" s="129"/>
      <c r="P5" s="129"/>
      <c r="Q5" s="129"/>
      <c r="U5" s="29" t="s">
        <v>634</v>
      </c>
      <c r="V5" s="4">
        <v>166.25</v>
      </c>
    </row>
    <row r="6" spans="1:22" ht="15" customHeight="1" x14ac:dyDescent="0.2">
      <c r="A6" s="105" t="s">
        <v>178</v>
      </c>
      <c r="B6" s="159" t="s">
        <v>215</v>
      </c>
      <c r="C6" s="160"/>
      <c r="D6" s="160"/>
      <c r="E6" s="161"/>
      <c r="U6" s="29" t="s">
        <v>635</v>
      </c>
      <c r="V6" s="4">
        <v>63.75</v>
      </c>
    </row>
    <row r="7" spans="1:22" ht="15" customHeight="1" x14ac:dyDescent="0.2">
      <c r="A7" s="106" t="s">
        <v>176</v>
      </c>
      <c r="B7" s="162" t="s">
        <v>216</v>
      </c>
      <c r="C7" s="160"/>
      <c r="D7" s="160"/>
      <c r="E7" s="161"/>
      <c r="U7" s="29" t="s">
        <v>500</v>
      </c>
      <c r="V7" s="4">
        <v>262.5</v>
      </c>
    </row>
    <row r="8" spans="1:22" ht="15" customHeight="1" x14ac:dyDescent="0.2">
      <c r="A8" s="106" t="s">
        <v>177</v>
      </c>
      <c r="B8" s="159"/>
      <c r="C8" s="160"/>
      <c r="D8" s="160"/>
      <c r="E8" s="161"/>
      <c r="U8" s="29" t="s">
        <v>228</v>
      </c>
      <c r="V8" s="4">
        <v>138.75</v>
      </c>
    </row>
    <row r="9" spans="1:22" ht="15" customHeight="1" x14ac:dyDescent="0.2">
      <c r="A9" s="105" t="s">
        <v>175</v>
      </c>
      <c r="B9" s="163" t="s">
        <v>214</v>
      </c>
      <c r="C9" s="160"/>
      <c r="D9" s="160"/>
      <c r="E9" s="161"/>
      <c r="U9" s="29" t="s">
        <v>637</v>
      </c>
      <c r="V9" s="4">
        <v>195</v>
      </c>
    </row>
    <row r="10" spans="1:22" ht="15" customHeight="1" x14ac:dyDescent="0.2">
      <c r="A10" s="106" t="s">
        <v>157</v>
      </c>
      <c r="B10" s="159" t="s">
        <v>217</v>
      </c>
      <c r="C10" s="160"/>
      <c r="D10" s="160"/>
      <c r="E10" s="161"/>
      <c r="U10" s="29" t="s">
        <v>636</v>
      </c>
      <c r="V10" s="4">
        <v>300</v>
      </c>
    </row>
    <row r="11" spans="1:22" ht="15" customHeight="1" x14ac:dyDescent="0.2">
      <c r="A11" s="106" t="s">
        <v>158</v>
      </c>
      <c r="B11" s="164" t="s">
        <v>218</v>
      </c>
      <c r="C11" s="160"/>
      <c r="D11" s="160"/>
      <c r="E11" s="161"/>
      <c r="U11" s="29" t="s">
        <v>638</v>
      </c>
      <c r="V11" s="4">
        <v>88.75</v>
      </c>
    </row>
    <row r="12" spans="1:22" ht="15" customHeight="1" x14ac:dyDescent="0.2">
      <c r="A12" s="106" t="s">
        <v>159</v>
      </c>
      <c r="B12" s="159" t="s">
        <v>219</v>
      </c>
      <c r="C12" s="160"/>
      <c r="D12" s="160"/>
      <c r="E12" s="161"/>
    </row>
    <row r="13" spans="1:22" ht="15" customHeight="1" x14ac:dyDescent="0.2">
      <c r="A13" s="106" t="s">
        <v>162</v>
      </c>
      <c r="B13" s="150" t="str">
        <f>HYPERLINK("http://maps.google.de/maps?hl=de&amp;bav=on.2,or.r_qf.&amp;bvm=bv.44770516,d.Yms&amp;biw=1395&amp;bih=916&amp;um=1&amp;ie=UTF-8&amp;q="&amp;B7&amp;"+"&amp;B8&amp;"+"&amp;B10&amp;"+"&amp;B11&amp;"+"&amp;B12&amp;"","In Google-Maps anzeigen (wenn Internet verfügbar)")</f>
        <v>In Google-Maps anzeigen (wenn Internet verfügbar)</v>
      </c>
      <c r="C13" s="151"/>
      <c r="D13" s="151"/>
      <c r="E13" s="152"/>
    </row>
    <row r="14" spans="1:22" ht="15" customHeight="1" x14ac:dyDescent="0.2">
      <c r="T14" s="25">
        <f>IF(COUNTA($T$22:$T$23)-COUNTBLANK($T$22:$T$23)=0,"",COUNTA($T$22:$T$23)-COUNTBLANK($T$22:$T$23))</f>
        <v>2</v>
      </c>
    </row>
    <row r="15" spans="1:22" ht="15" hidden="1" customHeight="1" x14ac:dyDescent="0.2"/>
    <row r="16" spans="1:22" ht="15" hidden="1" customHeight="1" x14ac:dyDescent="0.2"/>
    <row r="17" spans="1:22" ht="15" hidden="1" customHeight="1" x14ac:dyDescent="0.2"/>
    <row r="18" spans="1:22" ht="15" hidden="1" customHeight="1" x14ac:dyDescent="0.2"/>
    <row r="19" spans="1:22" ht="15" hidden="1" customHeight="1" x14ac:dyDescent="0.2"/>
    <row r="20" spans="1:22" ht="45" customHeight="1" x14ac:dyDescent="0.2">
      <c r="A20" s="2" t="s">
        <v>92</v>
      </c>
      <c r="B20" s="2" t="s">
        <v>97</v>
      </c>
      <c r="C20" s="2" t="s">
        <v>93</v>
      </c>
      <c r="D20" s="2" t="s">
        <v>94</v>
      </c>
      <c r="E20" s="2" t="s">
        <v>98</v>
      </c>
      <c r="F20" s="2" t="s">
        <v>95</v>
      </c>
      <c r="G20" s="2" t="s">
        <v>115</v>
      </c>
      <c r="H20" s="2" t="s">
        <v>106</v>
      </c>
      <c r="I20" s="2" t="s">
        <v>107</v>
      </c>
      <c r="J20" s="2" t="s">
        <v>99</v>
      </c>
      <c r="K20" s="2" t="s">
        <v>104</v>
      </c>
      <c r="L20" s="2" t="s">
        <v>134</v>
      </c>
      <c r="M20" s="2" t="s">
        <v>109</v>
      </c>
      <c r="N20" s="2" t="s">
        <v>105</v>
      </c>
      <c r="O20" s="2" t="s">
        <v>110</v>
      </c>
      <c r="P20" s="2" t="s">
        <v>111</v>
      </c>
      <c r="Q20" s="2" t="s">
        <v>112</v>
      </c>
      <c r="R20" s="2" t="s">
        <v>179</v>
      </c>
      <c r="S20" s="2" t="s">
        <v>133</v>
      </c>
    </row>
    <row r="21" spans="1:22" ht="29.1" customHeight="1" x14ac:dyDescent="0.2">
      <c r="A21" s="108" t="s">
        <v>118</v>
      </c>
      <c r="B21" s="17"/>
      <c r="C21" s="17"/>
      <c r="D21" s="17"/>
      <c r="E21" s="17"/>
      <c r="F21" s="17"/>
      <c r="G21" s="109">
        <f>SUM($G$22:$G$23)</f>
        <v>38.33</v>
      </c>
      <c r="H21" s="109">
        <f>SUM($H$22:$H$23)</f>
        <v>0</v>
      </c>
      <c r="I21" s="109">
        <f>SUM($I$22:$I$23)</f>
        <v>0</v>
      </c>
      <c r="J21" s="52"/>
      <c r="K21" s="52"/>
      <c r="L21" s="110">
        <f>MAX(L22:L23)</f>
        <v>1</v>
      </c>
      <c r="M21" s="109">
        <f>SUM($M$22:$M$23)</f>
        <v>38.33</v>
      </c>
      <c r="N21" s="52"/>
      <c r="O21" s="52"/>
      <c r="P21" s="109">
        <f>SUM($P$22:$P$23)</f>
        <v>0</v>
      </c>
      <c r="Q21" s="109">
        <f ca="1">SUM($Q$22:$Q$23)</f>
        <v>0</v>
      </c>
      <c r="R21" s="109">
        <f>ROUND(IF(L21=0,0,P21/L21),2)</f>
        <v>0</v>
      </c>
      <c r="S21" s="109">
        <f ca="1">ROUND(IF(L21=0,0,Q21/L21),2)</f>
        <v>0</v>
      </c>
    </row>
    <row r="22" spans="1:22" ht="15" customHeight="1" x14ac:dyDescent="0.2">
      <c r="A22" s="29">
        <v>1</v>
      </c>
      <c r="B22" s="111" t="s">
        <v>273</v>
      </c>
      <c r="C22" s="112" t="s">
        <v>255</v>
      </c>
      <c r="D22" s="112">
        <v>121</v>
      </c>
      <c r="E22" s="112" t="s">
        <v>274</v>
      </c>
      <c r="F22" s="112" t="s">
        <v>241</v>
      </c>
      <c r="G22" s="113">
        <v>26.93</v>
      </c>
      <c r="H22" s="113"/>
      <c r="I22" s="113"/>
      <c r="J22" s="29" t="s">
        <v>500</v>
      </c>
      <c r="K22" s="29" t="s">
        <v>145</v>
      </c>
      <c r="L22" s="52">
        <f>VLOOKUP(K22,Reinigungstage!A10:H31,8,FALSE)</f>
        <v>1</v>
      </c>
      <c r="M22" s="52">
        <f t="shared" ref="M22" si="0">ROUND(IF(L22=0,0,L22*G22),2)</f>
        <v>26.93</v>
      </c>
      <c r="N22" s="114">
        <f t="shared" ref="N22" si="1">VLOOKUP(J22,$G$4:$H$11,2,FALSE)</f>
        <v>0</v>
      </c>
      <c r="O22" s="52">
        <f ca="1">IF('SVS UnterhaltsRG'!H61="",0,'SVS UnterhaltsRG'!H61)</f>
        <v>0</v>
      </c>
      <c r="P22" s="52">
        <f t="shared" ref="P22" si="2">ROUND(IF(N22=0,0,M22/N22),2)</f>
        <v>0</v>
      </c>
      <c r="Q22" s="52">
        <f t="shared" ref="Q22" ca="1" si="3">IF(M22=0,0,IF(O22="",0,ROUND(P22*O22,2)))</f>
        <v>0</v>
      </c>
      <c r="R22" s="52">
        <f t="shared" ref="R22" si="4">ROUND(IF(P22=0,0,P22/L22),2)</f>
        <v>0</v>
      </c>
      <c r="S22" s="52">
        <f t="shared" ref="S22" ca="1" si="5">ROUND(IF(Q22=0,0,Q22/L22),2)</f>
        <v>0</v>
      </c>
      <c r="T22" s="4" t="str">
        <f t="shared" ref="T22" si="6">IF(M22=0,"",IF(N22=0,"Leistungswert eintragen",IF(O22=0,"SVS prüfen","")))</f>
        <v>Leistungswert eintragen</v>
      </c>
      <c r="U22" s="4">
        <f t="shared" ref="U22" si="7">VLOOKUP(J22,$U$4:$V$11,2,FALSE)</f>
        <v>262.5</v>
      </c>
      <c r="V22" s="4">
        <f t="shared" ref="V22" si="8">IF(M22=0,0,IF(U22&lt;N22,1,IF(U22&gt;=N22,0,"")))</f>
        <v>0</v>
      </c>
    </row>
    <row r="23" spans="1:22" ht="15" customHeight="1" x14ac:dyDescent="0.2">
      <c r="A23" s="29">
        <v>2</v>
      </c>
      <c r="B23" s="111" t="s">
        <v>379</v>
      </c>
      <c r="C23" s="112" t="s">
        <v>255</v>
      </c>
      <c r="D23" s="112" t="s">
        <v>330</v>
      </c>
      <c r="E23" s="112" t="s">
        <v>355</v>
      </c>
      <c r="F23" s="112" t="s">
        <v>241</v>
      </c>
      <c r="G23" s="113">
        <v>11.4</v>
      </c>
      <c r="H23" s="113"/>
      <c r="I23" s="113"/>
      <c r="J23" s="29" t="s">
        <v>500</v>
      </c>
      <c r="K23" s="29" t="s">
        <v>145</v>
      </c>
      <c r="L23" s="52">
        <f>VLOOKUP(K23,Reinigungstage!A10:H31,8,FALSE)</f>
        <v>1</v>
      </c>
      <c r="M23" s="52">
        <f t="shared" ref="M23" si="9">ROUND(IF(L23=0,0,L23*G23),2)</f>
        <v>11.4</v>
      </c>
      <c r="N23" s="114">
        <f t="shared" ref="N23" si="10">VLOOKUP(J23,$G$4:$H$11,2,FALSE)</f>
        <v>0</v>
      </c>
      <c r="O23" s="52">
        <f ca="1">IF('SVS UnterhaltsRG'!H61="",0,'SVS UnterhaltsRG'!H61)</f>
        <v>0</v>
      </c>
      <c r="P23" s="52">
        <f t="shared" ref="P23" si="11">ROUND(IF(N23=0,0,M23/N23),2)</f>
        <v>0</v>
      </c>
      <c r="Q23" s="52">
        <f t="shared" ref="Q23" ca="1" si="12">IF(M23=0,0,IF(O23="",0,ROUND(P23*O23,2)))</f>
        <v>0</v>
      </c>
      <c r="R23" s="52">
        <f t="shared" ref="R23" si="13">ROUND(IF(P23=0,0,P23/L23),2)</f>
        <v>0</v>
      </c>
      <c r="S23" s="52">
        <f t="shared" ref="S23" ca="1" si="14">ROUND(IF(Q23=0,0,Q23/L23),2)</f>
        <v>0</v>
      </c>
      <c r="T23" s="4" t="str">
        <f t="shared" ref="T23" si="15">IF(M23=0,"",IF(N23=0,"Leistungswert eintragen",IF(O23=0,"SVS prüfen","")))</f>
        <v>Leistungswert eintragen</v>
      </c>
      <c r="U23" s="4">
        <f t="shared" ref="U23" si="16">VLOOKUP(J23,$U$4:$V$11,2,FALSE)</f>
        <v>262.5</v>
      </c>
      <c r="V23" s="4">
        <f t="shared" ref="V23" si="17">IF(M23=0,0,IF(U23&lt;N23,1,IF(U23&gt;=N23,0,"")))</f>
        <v>0</v>
      </c>
    </row>
  </sheetData>
  <sheetProtection algorithmName="SHA-512" hashValue="tlh1pChMYX5d2lZ/YiZBVGOGEQ7Jzh/nIqjmydmMVU3Zyi3Zi9FcNlybLFYycoVvaz0ZRI9bgsJCbGiLnNR6YA==" saltValue="y8w7x5gyKzP+yxI6Kj+avg==" spinCount="100000" sheet="1" objects="1" scenarios="1"/>
  <sortState xmlns:xlrd2="http://schemas.microsoft.com/office/spreadsheetml/2017/richdata2" ref="U4:U11">
    <sortCondition ref="U4:U11"/>
  </sortState>
  <mergeCells count="16">
    <mergeCell ref="N2:Q5"/>
    <mergeCell ref="A4:A5"/>
    <mergeCell ref="A2:E2"/>
    <mergeCell ref="G2:G3"/>
    <mergeCell ref="H2:H3"/>
    <mergeCell ref="I2:I3"/>
    <mergeCell ref="J2:J3"/>
    <mergeCell ref="B13:E13"/>
    <mergeCell ref="B4:E5"/>
    <mergeCell ref="B6:E6"/>
    <mergeCell ref="B7:E7"/>
    <mergeCell ref="B8:E8"/>
    <mergeCell ref="B9:E9"/>
    <mergeCell ref="B10:E10"/>
    <mergeCell ref="B11:E11"/>
    <mergeCell ref="B12:E12"/>
  </mergeCells>
  <conditionalFormatting sqref="T22:T23">
    <cfRule type="containsText" dxfId="44" priority="13" stopIfTrue="1" operator="containsText" text="SVS prüfen">
      <formula>NOT(ISERROR(SEARCH("SVS prüfen",T22)))</formula>
    </cfRule>
    <cfRule type="containsText" dxfId="43" priority="14" stopIfTrue="1" operator="containsText" text="Leistungswert eintragen">
      <formula>NOT(ISERROR(SEARCH("Leistungswert eintragen",T22)))</formula>
    </cfRule>
  </conditionalFormatting>
  <hyperlinks>
    <hyperlink ref="M1" display="Zurück zum Inhaltsverzeichnis" xr:uid="{00000000-0004-0000-07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Unter Bed GGR</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9569" r:id="rId4" name="Check Box 1">
              <controlPr defaultSize="0" autoLine="0" autoPict="0">
                <anchor moveWithCells="1" sizeWithCells="1">
                  <from>
                    <xdr:col>12</xdr:col>
                    <xdr:colOff>19050</xdr:colOff>
                    <xdr:row>1</xdr:row>
                    <xdr:rowOff>38100</xdr:rowOff>
                  </from>
                  <to>
                    <xdr:col>13</xdr:col>
                    <xdr:colOff>0</xdr:colOff>
                    <xdr:row>2</xdr:row>
                    <xdr:rowOff>19050</xdr:rowOff>
                  </to>
                </anchor>
              </controlPr>
            </control>
          </mc:Choice>
        </mc:AlternateContent>
        <mc:AlternateContent xmlns:mc="http://schemas.openxmlformats.org/markup-compatibility/2006">
          <mc:Choice Requires="x14">
            <control shapeId="109570" r:id="rId5" name="Check Box 2">
              <controlPr defaultSize="0" autoLine="0" autoPict="0" altText="Hinweis 2">
                <anchor moveWithCells="1" sizeWithCells="1">
                  <from>
                    <xdr:col>12</xdr:col>
                    <xdr:colOff>19050</xdr:colOff>
                    <xdr:row>2</xdr:row>
                    <xdr:rowOff>19050</xdr:rowOff>
                  </from>
                  <to>
                    <xdr:col>13</xdr:col>
                    <xdr:colOff>0</xdr:colOff>
                    <xdr:row>3</xdr:row>
                    <xdr:rowOff>0</xdr:rowOff>
                  </to>
                </anchor>
              </controlPr>
            </control>
          </mc:Choice>
        </mc:AlternateContent>
        <mc:AlternateContent xmlns:mc="http://schemas.openxmlformats.org/markup-compatibility/2006">
          <mc:Choice Requires="x14">
            <control shapeId="109571" r:id="rId6" name="Check Box 3">
              <controlPr defaultSize="0" autoLine="0" autoPict="0" altText="Hinweis 3">
                <anchor moveWithCells="1" sizeWithCells="1">
                  <from>
                    <xdr:col>12</xdr:col>
                    <xdr:colOff>19050</xdr:colOff>
                    <xdr:row>3</xdr:row>
                    <xdr:rowOff>9525</xdr:rowOff>
                  </from>
                  <to>
                    <xdr:col>13</xdr:col>
                    <xdr:colOff>0</xdr:colOff>
                    <xdr:row>4</xdr:row>
                    <xdr:rowOff>57150</xdr:rowOff>
                  </to>
                </anchor>
              </controlPr>
            </control>
          </mc:Choice>
        </mc:AlternateContent>
        <mc:AlternateContent xmlns:mc="http://schemas.openxmlformats.org/markup-compatibility/2006">
          <mc:Choice Requires="x14">
            <control shapeId="109572" r:id="rId7" name="Check Box 4">
              <controlPr defaultSize="0" autoLine="0" autoPict="0" altText="Hinweis 3">
                <anchor moveWithCells="1" sizeWithCells="1">
                  <from>
                    <xdr:col>12</xdr:col>
                    <xdr:colOff>19050</xdr:colOff>
                    <xdr:row>4</xdr:row>
                    <xdr:rowOff>66675</xdr:rowOff>
                  </from>
                  <to>
                    <xdr:col>13</xdr:col>
                    <xdr:colOff>0</xdr:colOff>
                    <xdr:row>5</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0F563-F136-48F8-AC4E-9F51F4071C0A}">
  <sheetPr>
    <tabColor indexed="40"/>
  </sheetPr>
  <dimension ref="A1:XFC265"/>
  <sheetViews>
    <sheetView showGridLines="0" workbookViewId="0">
      <pane ySplit="21" topLeftCell="A22" activePane="bottomLeft" state="frozen"/>
      <selection pane="bottomLeft" activeCell="Q14" sqref="Q14"/>
    </sheetView>
  </sheetViews>
  <sheetFormatPr baseColWidth="10" defaultColWidth="0" defaultRowHeight="15" customHeight="1" x14ac:dyDescent="0.2"/>
  <cols>
    <col min="1" max="1" width="11.7109375" style="4" customWidth="1"/>
    <col min="2" max="2" width="7.7109375" style="4" customWidth="1"/>
    <col min="3" max="3" width="5.7109375" style="4" customWidth="1"/>
    <col min="4" max="4" width="10" style="4" customWidth="1"/>
    <col min="5" max="5" width="21.7109375" style="4" customWidth="1"/>
    <col min="6" max="6" width="13.5703125" style="4" bestFit="1" customWidth="1"/>
    <col min="7" max="7" width="10.7109375" style="4" customWidth="1"/>
    <col min="8" max="8" width="9.7109375" style="4" customWidth="1"/>
    <col min="9" max="9" width="11.7109375" style="4" customWidth="1"/>
    <col min="10" max="10" width="10.5703125" style="4" bestFit="1" customWidth="1"/>
    <col min="11" max="11" width="7.85546875" style="4" customWidth="1"/>
    <col min="12" max="12" width="8.7109375" style="4" customWidth="1"/>
    <col min="13" max="13" width="11.42578125" style="4" customWidth="1"/>
    <col min="14" max="14" width="9.42578125" style="4" customWidth="1"/>
    <col min="15" max="15" width="8.42578125" style="4" customWidth="1"/>
    <col min="16" max="17" width="11.42578125" style="4" customWidth="1"/>
    <col min="18" max="18" width="10.5703125" style="4" customWidth="1"/>
    <col min="19" max="19" width="25.5703125" style="4" customWidth="1"/>
    <col min="20" max="16383" width="10.42578125" style="4" hidden="1"/>
    <col min="16384" max="16384" width="8.28515625" style="4" hidden="1"/>
  </cols>
  <sheetData>
    <row r="1" spans="1:22" ht="15" customHeight="1" x14ac:dyDescent="0.2">
      <c r="M1" s="6" t="s">
        <v>100</v>
      </c>
    </row>
    <row r="2" spans="1:22" ht="20.45" customHeight="1" x14ac:dyDescent="0.2">
      <c r="A2" s="167" t="s">
        <v>155</v>
      </c>
      <c r="B2" s="168"/>
      <c r="C2" s="168"/>
      <c r="D2" s="168"/>
      <c r="E2" s="169"/>
      <c r="G2" s="170" t="s">
        <v>168</v>
      </c>
      <c r="H2" s="170" t="s">
        <v>160</v>
      </c>
      <c r="I2" s="170" t="s">
        <v>161</v>
      </c>
      <c r="J2" s="170" t="s">
        <v>180</v>
      </c>
      <c r="M2" s="99" t="b">
        <v>0</v>
      </c>
      <c r="N2" s="129" t="str">
        <f>IF(M2=TRUE,"Bitte tragen Sie Ihre Leistungswerte in die gelben Zellen direkt unter der Zelle Leistungswerte (m²/h) ein. Die Leistungswerte werden automatisch in die untere Kalkulation übernommen. Die linke Tabelle ist lediglich eine Ausfüllhilfe.",IF(M3=TRUE,"Wenn eine Jahresreinigungsfläche für eine Reinigungsgruppe mit 0 angegeben ist, brauchen Sie den Leistungswert nicht auszufüllen. Es schadet aber nichts, wenn Sie es trotzdem tun.",IF(M4=TRUE,"Sie können in der Kalkulationstabelle (unten) in jedem einzelnen Raum die Leistungswerte (gelbe Zellen) beliebig oft individuell anpassen. Mit dem individuellen Überschreiben wird die Verknüpfung zu den Leistungswerten in der obigen Tabelle aufgehoben.",IF(M5=TRUE,"Die rot markierten Informationen sind auch lediglich eine Unterstützung. Sie erscheinen, wenn gelbe Zellen in dieser Tabelle oder in den Stundenverrechnungssätzen (SVS) nicht ausgefüllt sind. Wenn keine rote Schrift mehr da ist, ist alles vollständig.",""))))</f>
        <v/>
      </c>
      <c r="O2" s="129"/>
      <c r="P2" s="129"/>
      <c r="Q2" s="129"/>
    </row>
    <row r="3" spans="1:22" ht="24" customHeight="1" x14ac:dyDescent="0.2">
      <c r="A3" s="100" t="s">
        <v>163</v>
      </c>
      <c r="B3" s="101"/>
      <c r="C3" s="101"/>
      <c r="D3" s="101"/>
      <c r="E3" s="102"/>
      <c r="G3" s="171"/>
      <c r="H3" s="171"/>
      <c r="I3" s="171"/>
      <c r="J3" s="171"/>
      <c r="M3" s="99" t="b">
        <v>0</v>
      </c>
      <c r="N3" s="129"/>
      <c r="O3" s="129"/>
      <c r="P3" s="129"/>
      <c r="Q3" s="129"/>
    </row>
    <row r="4" spans="1:22" ht="18.600000000000001" customHeight="1" x14ac:dyDescent="0.2">
      <c r="A4" s="165" t="s">
        <v>91</v>
      </c>
      <c r="B4" s="153" t="str">
        <f>IF(Inhaltsverzeichnis!C3="","",Inhaltsverzeichnis!C3)</f>
        <v/>
      </c>
      <c r="C4" s="154"/>
      <c r="D4" s="154"/>
      <c r="E4" s="155"/>
      <c r="G4" s="29" t="s">
        <v>439</v>
      </c>
      <c r="H4" s="103"/>
      <c r="I4" s="104">
        <f ca="1">SUMIF('Kal Grund GGR'!J22:M213,$G$4,'Kal Grund GGR'!M22:M213)</f>
        <v>481.28</v>
      </c>
      <c r="J4" s="78">
        <f>COUNTIFS('Kal Grund GGR'!J22:M213,$G$4)</f>
        <v>14</v>
      </c>
      <c r="M4" s="99" t="b">
        <v>0</v>
      </c>
      <c r="N4" s="129"/>
      <c r="O4" s="129"/>
      <c r="P4" s="129"/>
      <c r="Q4" s="129"/>
      <c r="U4" s="29" t="s">
        <v>439</v>
      </c>
      <c r="V4" s="4">
        <v>11.5</v>
      </c>
    </row>
    <row r="5" spans="1:22" ht="15" customHeight="1" x14ac:dyDescent="0.2">
      <c r="A5" s="166"/>
      <c r="B5" s="156"/>
      <c r="C5" s="157"/>
      <c r="D5" s="157"/>
      <c r="E5" s="158"/>
      <c r="G5" s="29" t="s">
        <v>634</v>
      </c>
      <c r="H5" s="103"/>
      <c r="I5" s="104">
        <f ca="1">SUMIF('Kal Grund GGR'!J22:M213,$G$5,'Kal Grund GGR'!M22:M213)</f>
        <v>1028.9099999999999</v>
      </c>
      <c r="J5" s="78">
        <f>COUNTIFS('Kal Grund GGR'!J22:M213,$G$5)</f>
        <v>22</v>
      </c>
      <c r="M5" s="99" t="b">
        <v>0</v>
      </c>
      <c r="N5" s="129"/>
      <c r="O5" s="129"/>
      <c r="P5" s="129"/>
      <c r="Q5" s="129"/>
      <c r="U5" s="29" t="s">
        <v>634</v>
      </c>
      <c r="V5" s="4">
        <v>12.75</v>
      </c>
    </row>
    <row r="6" spans="1:22" ht="15" customHeight="1" x14ac:dyDescent="0.2">
      <c r="A6" s="105" t="s">
        <v>178</v>
      </c>
      <c r="B6" s="159" t="s">
        <v>215</v>
      </c>
      <c r="C6" s="160"/>
      <c r="D6" s="160"/>
      <c r="E6" s="161"/>
      <c r="G6" s="29" t="s">
        <v>635</v>
      </c>
      <c r="H6" s="103"/>
      <c r="I6" s="104">
        <f ca="1">SUMIF('Kal Grund GGR'!J22:M213,$G$6,'Kal Grund GGR'!M22:M213)</f>
        <v>252.3</v>
      </c>
      <c r="J6" s="78">
        <f>COUNTIFS('Kal Grund GGR'!J22:M213,$G$6)</f>
        <v>33</v>
      </c>
      <c r="U6" s="29" t="s">
        <v>635</v>
      </c>
      <c r="V6" s="4">
        <v>6.25</v>
      </c>
    </row>
    <row r="7" spans="1:22" ht="15" customHeight="1" x14ac:dyDescent="0.2">
      <c r="A7" s="106" t="s">
        <v>176</v>
      </c>
      <c r="B7" s="162" t="s">
        <v>216</v>
      </c>
      <c r="C7" s="160"/>
      <c r="D7" s="160"/>
      <c r="E7" s="161"/>
      <c r="G7" s="29" t="s">
        <v>228</v>
      </c>
      <c r="H7" s="103"/>
      <c r="I7" s="104">
        <f ca="1">SUMIF('Kal Grund GGR'!J22:M213,$G$7,'Kal Grund GGR'!M22:M213)</f>
        <v>226.48999999999998</v>
      </c>
      <c r="J7" s="78">
        <f>COUNTIFS('Kal Grund GGR'!J22:M213,$G$7)</f>
        <v>15</v>
      </c>
      <c r="U7" s="29" t="s">
        <v>500</v>
      </c>
      <c r="V7" s="4">
        <v>18.5</v>
      </c>
    </row>
    <row r="8" spans="1:22" ht="15" customHeight="1" x14ac:dyDescent="0.2">
      <c r="A8" s="106" t="s">
        <v>177</v>
      </c>
      <c r="B8" s="159"/>
      <c r="C8" s="160"/>
      <c r="D8" s="160"/>
      <c r="E8" s="161"/>
      <c r="G8" s="29" t="s">
        <v>637</v>
      </c>
      <c r="H8" s="103"/>
      <c r="I8" s="104">
        <f ca="1">SUMIF('Kal Grund GGR'!J22:M213,$G$8,'Kal Grund GGR'!M22:M213)</f>
        <v>4446.369999999999</v>
      </c>
      <c r="J8" s="78">
        <f>COUNTIFS('Kal Grund GGR'!J22:M213,$G$8)</f>
        <v>68</v>
      </c>
      <c r="L8" s="115" t="str">
        <f>IF(N14&gt;0,"Ihre Eintragungen der Leistungswerte liegen weit über den Erfahrungswerten aus der Preisschätzung.","")</f>
        <v/>
      </c>
      <c r="U8" s="29" t="s">
        <v>228</v>
      </c>
      <c r="V8" s="4">
        <v>12.5</v>
      </c>
    </row>
    <row r="9" spans="1:22" ht="15" customHeight="1" x14ac:dyDescent="0.2">
      <c r="A9" s="105" t="s">
        <v>175</v>
      </c>
      <c r="B9" s="163" t="s">
        <v>214</v>
      </c>
      <c r="C9" s="160"/>
      <c r="D9" s="160"/>
      <c r="E9" s="161"/>
      <c r="G9" s="29" t="s">
        <v>636</v>
      </c>
      <c r="H9" s="103"/>
      <c r="I9" s="104">
        <f ca="1">SUMIF('Kal Grund GGR'!J22:M213,$G$9,'Kal Grund GGR'!M22:M213)</f>
        <v>2512.9499999999998</v>
      </c>
      <c r="J9" s="78">
        <f>COUNTIFS('Kal Grund GGR'!J22:M213,$G$9)</f>
        <v>36</v>
      </c>
      <c r="L9" s="115" t="str">
        <f>IF(N14&gt;0,"Bitte prüfen Sie diese.","")</f>
        <v/>
      </c>
      <c r="U9" s="29" t="s">
        <v>637</v>
      </c>
      <c r="V9" s="4">
        <v>13.25</v>
      </c>
    </row>
    <row r="10" spans="1:22" ht="15" customHeight="1" x14ac:dyDescent="0.2">
      <c r="A10" s="106" t="s">
        <v>157</v>
      </c>
      <c r="B10" s="159" t="s">
        <v>217</v>
      </c>
      <c r="C10" s="160"/>
      <c r="D10" s="160"/>
      <c r="E10" s="161"/>
      <c r="G10" s="29" t="s">
        <v>638</v>
      </c>
      <c r="H10" s="103"/>
      <c r="I10" s="104">
        <f ca="1">SUMIF('Kal Grund GGR'!J22:M213,$G$10,'Kal Grund GGR'!M22:M213)</f>
        <v>253.56000000000003</v>
      </c>
      <c r="J10" s="78">
        <f>COUNTIFS('Kal Grund GGR'!J22:M213,$G$10)</f>
        <v>4</v>
      </c>
      <c r="L10" s="115" t="str">
        <f>IF(N14&gt;0,"Beachten Sie, dass Sie frei in der Kalkulation dieser Leistungswerte sind und wir durch den Hinweis","")</f>
        <v/>
      </c>
      <c r="U10" s="29" t="s">
        <v>636</v>
      </c>
      <c r="V10" s="4">
        <v>21</v>
      </c>
    </row>
    <row r="11" spans="1:22" ht="15" customHeight="1" x14ac:dyDescent="0.2">
      <c r="A11" s="106" t="s">
        <v>158</v>
      </c>
      <c r="B11" s="164" t="s">
        <v>218</v>
      </c>
      <c r="C11" s="160"/>
      <c r="D11" s="160"/>
      <c r="E11" s="161"/>
      <c r="L11" s="115" t="str">
        <f>IF(N14&gt;0,"lediglich Fehleingaben vermeiden wollen.","")</f>
        <v/>
      </c>
      <c r="U11" s="29" t="s">
        <v>638</v>
      </c>
      <c r="V11" s="4">
        <v>15.375</v>
      </c>
    </row>
    <row r="12" spans="1:22" ht="15" customHeight="1" x14ac:dyDescent="0.2">
      <c r="A12" s="106" t="s">
        <v>159</v>
      </c>
      <c r="B12" s="159" t="s">
        <v>219</v>
      </c>
      <c r="C12" s="160"/>
      <c r="D12" s="160"/>
      <c r="E12" s="161"/>
    </row>
    <row r="13" spans="1:22" ht="15" customHeight="1" x14ac:dyDescent="0.2">
      <c r="A13" s="106" t="s">
        <v>162</v>
      </c>
      <c r="B13" s="150" t="str">
        <f>HYPERLINK("http://maps.google.de/maps?hl=de&amp;bav=on.2,or.r_qf.&amp;bvm=bv.44770516,d.Yms&amp;biw=1395&amp;bih=916&amp;um=1&amp;ie=UTF-8&amp;q="&amp;B7&amp;"+"&amp;B8&amp;"+"&amp;B10&amp;"+"&amp;B11&amp;"+"&amp;B12&amp;"","In Google-Maps anzeigen (wenn Internet verfügbar)")</f>
        <v>In Google-Maps anzeigen (wenn Internet verfügbar)</v>
      </c>
      <c r="C13" s="151"/>
      <c r="D13" s="151"/>
      <c r="E13" s="152"/>
    </row>
    <row r="14" spans="1:22" ht="15" customHeight="1" x14ac:dyDescent="0.2">
      <c r="N14" s="107">
        <f>COUNTIF(X22:X$213,1)</f>
        <v>0</v>
      </c>
      <c r="O14" s="4" t="str">
        <f>IF(N14&gt;0,"Wert(e) prüfen.","")</f>
        <v/>
      </c>
      <c r="S14" s="25">
        <f>IF(COUNTA($S$22:$S$213)-COUNTBLANK($S$22:$S$213)=0,"",COUNTA($S$22:$S$213)-COUNTBLANK($S$22:$S$213))</f>
        <v>192</v>
      </c>
    </row>
    <row r="15" spans="1:22" ht="15" hidden="1" customHeight="1" x14ac:dyDescent="0.2"/>
    <row r="16" spans="1:22" ht="15" hidden="1" customHeight="1" x14ac:dyDescent="0.2"/>
    <row r="17" spans="1:24" ht="15" hidden="1" customHeight="1" x14ac:dyDescent="0.2"/>
    <row r="18" spans="1:24" ht="15" hidden="1" customHeight="1" x14ac:dyDescent="0.2"/>
    <row r="19" spans="1:24" ht="15" hidden="1" customHeight="1" x14ac:dyDescent="0.2"/>
    <row r="20" spans="1:24" ht="45" customHeight="1" x14ac:dyDescent="0.2">
      <c r="A20" s="2" t="s">
        <v>92</v>
      </c>
      <c r="B20" s="2" t="s">
        <v>97</v>
      </c>
      <c r="C20" s="2" t="s">
        <v>93</v>
      </c>
      <c r="D20" s="2" t="s">
        <v>94</v>
      </c>
      <c r="E20" s="2" t="s">
        <v>98</v>
      </c>
      <c r="F20" s="2" t="s">
        <v>95</v>
      </c>
      <c r="G20" s="2" t="s">
        <v>115</v>
      </c>
      <c r="H20" s="2" t="s">
        <v>106</v>
      </c>
      <c r="I20" s="2" t="s">
        <v>107</v>
      </c>
      <c r="J20" s="2" t="s">
        <v>99</v>
      </c>
      <c r="K20" s="2" t="s">
        <v>104</v>
      </c>
      <c r="L20" s="2" t="s">
        <v>108</v>
      </c>
      <c r="M20" s="2" t="s">
        <v>109</v>
      </c>
      <c r="N20" s="2" t="s">
        <v>105</v>
      </c>
      <c r="O20" s="2" t="s">
        <v>110</v>
      </c>
      <c r="P20" s="2" t="s">
        <v>111</v>
      </c>
      <c r="Q20" s="2" t="s">
        <v>112</v>
      </c>
      <c r="R20" s="2" t="s">
        <v>133</v>
      </c>
    </row>
    <row r="21" spans="1:24" ht="29.1" customHeight="1" x14ac:dyDescent="0.2">
      <c r="A21" s="108" t="s">
        <v>118</v>
      </c>
      <c r="B21" s="17"/>
      <c r="C21" s="17"/>
      <c r="D21" s="17"/>
      <c r="E21" s="17"/>
      <c r="F21" s="17"/>
      <c r="G21" s="109">
        <f>SUM($G$22:$G$213)</f>
        <v>9201.8600000000024</v>
      </c>
      <c r="H21" s="109">
        <f>SUM($H$22:$H$213)</f>
        <v>0</v>
      </c>
      <c r="I21" s="109">
        <f>SUM($I$22:$I$213)</f>
        <v>4</v>
      </c>
      <c r="J21" s="52"/>
      <c r="K21" s="52"/>
      <c r="L21" s="110">
        <f>MAX(L22:L213)</f>
        <v>1</v>
      </c>
      <c r="M21" s="109">
        <f>SUM($M$22:$M$213)</f>
        <v>9201.8600000000024</v>
      </c>
      <c r="N21" s="52"/>
      <c r="O21" s="52"/>
      <c r="P21" s="109">
        <f>SUM($P$22:$P$213)</f>
        <v>0</v>
      </c>
      <c r="Q21" s="109">
        <f>SUM($Q$22:$Q$213)</f>
        <v>0</v>
      </c>
      <c r="R21" s="109">
        <f>ROUND(IF(Q21=0,0,Q21/L21),2)</f>
        <v>0</v>
      </c>
    </row>
    <row r="22" spans="1:24" ht="31.5" x14ac:dyDescent="0.2">
      <c r="A22" s="29">
        <v>1</v>
      </c>
      <c r="B22" s="111" t="s">
        <v>222</v>
      </c>
      <c r="C22" s="112" t="s">
        <v>223</v>
      </c>
      <c r="D22" s="112" t="s">
        <v>677</v>
      </c>
      <c r="E22" s="112" t="s">
        <v>224</v>
      </c>
      <c r="F22" s="112" t="s">
        <v>225</v>
      </c>
      <c r="G22" s="113">
        <v>182.45</v>
      </c>
      <c r="H22" s="113"/>
      <c r="I22" s="113"/>
      <c r="J22" s="29" t="s">
        <v>634</v>
      </c>
      <c r="K22" s="29" t="s">
        <v>142</v>
      </c>
      <c r="L22" s="52">
        <f>VLOOKUP(K22,Reinigungstage!A10:C31,3,FALSE)</f>
        <v>1</v>
      </c>
      <c r="M22" s="52">
        <f t="shared" ref="M22:M77" si="0">ROUND(IF(L22=0,0,L22*G22),2)</f>
        <v>182.45</v>
      </c>
      <c r="N22" s="114">
        <f t="shared" ref="N22:N77" si="1">VLOOKUP(J22,$G$4:$H$11,2,FALSE)</f>
        <v>0</v>
      </c>
      <c r="O22" s="52">
        <f ca="1">IF('SVS GrundRG'!H61="",0,'SVS GrundRG'!H61)</f>
        <v>0</v>
      </c>
      <c r="P22" s="52">
        <f t="shared" ref="P22:P77" si="2">ROUND(IF(N22=0,0,M22/N22),2)</f>
        <v>0</v>
      </c>
      <c r="Q22" s="52">
        <f t="shared" ref="Q22:Q77" si="3">ROUND(IF(P22=0,0,P22*O22),2)</f>
        <v>0</v>
      </c>
      <c r="R22" s="52">
        <f t="shared" ref="R22:R77" si="4">ROUND(IF(P22=0,0,Q22/L22),2)</f>
        <v>0</v>
      </c>
      <c r="S22" s="4" t="str">
        <f t="shared" ref="S22:S77" si="5">IF(M22=0,"",IF(N22=0,"Leistungswert eintragen",IF(O22=0,"SVS prüfen","")))</f>
        <v>Leistungswert eintragen</v>
      </c>
      <c r="U22" s="4">
        <f t="shared" ref="U22:U77" si="6">VLOOKUP(J22,$U$4:$V$11,2,FALSE)</f>
        <v>12.75</v>
      </c>
      <c r="V22" s="4">
        <f t="shared" ref="V22:V77" si="7">U22*30%</f>
        <v>3.8249999999999997</v>
      </c>
      <c r="W22" s="4">
        <f t="shared" ref="W22:W77" si="8">SUM(U22:V22)</f>
        <v>16.574999999999999</v>
      </c>
      <c r="X22" s="4" t="str">
        <f t="shared" ref="X22:X77" si="9">IF(N22=0,"",IF(W22&lt;N22,1,IF(W22&gt;=N22,0,"")))</f>
        <v/>
      </c>
    </row>
    <row r="23" spans="1:24" ht="15" customHeight="1" x14ac:dyDescent="0.2">
      <c r="A23" s="29">
        <v>2</v>
      </c>
      <c r="B23" s="111"/>
      <c r="C23" s="112" t="s">
        <v>223</v>
      </c>
      <c r="D23" s="112">
        <v>201</v>
      </c>
      <c r="E23" s="112" t="s">
        <v>226</v>
      </c>
      <c r="F23" s="112" t="s">
        <v>227</v>
      </c>
      <c r="G23" s="113">
        <v>2.13</v>
      </c>
      <c r="H23" s="113"/>
      <c r="I23" s="113"/>
      <c r="J23" s="29" t="s">
        <v>228</v>
      </c>
      <c r="K23" s="29" t="s">
        <v>142</v>
      </c>
      <c r="L23" s="52">
        <f>VLOOKUP(K23,Reinigungstage!A10:C31,3,FALSE)</f>
        <v>1</v>
      </c>
      <c r="M23" s="52">
        <f t="shared" si="0"/>
        <v>2.13</v>
      </c>
      <c r="N23" s="114">
        <f t="shared" si="1"/>
        <v>0</v>
      </c>
      <c r="O23" s="52">
        <f ca="1">IF('SVS GrundRG'!H61="",0,'SVS GrundRG'!H61)</f>
        <v>0</v>
      </c>
      <c r="P23" s="52">
        <f t="shared" si="2"/>
        <v>0</v>
      </c>
      <c r="Q23" s="52">
        <f t="shared" si="3"/>
        <v>0</v>
      </c>
      <c r="R23" s="52">
        <f t="shared" si="4"/>
        <v>0</v>
      </c>
      <c r="S23" s="4" t="str">
        <f t="shared" si="5"/>
        <v>Leistungswert eintragen</v>
      </c>
      <c r="U23" s="4">
        <f t="shared" si="6"/>
        <v>12.5</v>
      </c>
      <c r="V23" s="4">
        <f t="shared" si="7"/>
        <v>3.75</v>
      </c>
      <c r="W23" s="4">
        <f t="shared" si="8"/>
        <v>16.25</v>
      </c>
      <c r="X23" s="4" t="str">
        <f t="shared" si="9"/>
        <v/>
      </c>
    </row>
    <row r="24" spans="1:24" ht="15" customHeight="1" x14ac:dyDescent="0.2">
      <c r="A24" s="29">
        <v>3</v>
      </c>
      <c r="B24" s="111"/>
      <c r="C24" s="112" t="s">
        <v>223</v>
      </c>
      <c r="D24" s="112">
        <v>201</v>
      </c>
      <c r="E24" s="112" t="s">
        <v>228</v>
      </c>
      <c r="F24" s="112" t="s">
        <v>229</v>
      </c>
      <c r="G24" s="113">
        <v>1.3</v>
      </c>
      <c r="H24" s="113"/>
      <c r="I24" s="113"/>
      <c r="J24" s="29" t="s">
        <v>228</v>
      </c>
      <c r="K24" s="29" t="s">
        <v>142</v>
      </c>
      <c r="L24" s="52">
        <f>VLOOKUP(K24,Reinigungstage!A10:C31,3,FALSE)</f>
        <v>1</v>
      </c>
      <c r="M24" s="52">
        <f t="shared" si="0"/>
        <v>1.3</v>
      </c>
      <c r="N24" s="114">
        <f t="shared" si="1"/>
        <v>0</v>
      </c>
      <c r="O24" s="52">
        <f ca="1">IF('SVS GrundRG'!H61="",0,'SVS GrundRG'!H61)</f>
        <v>0</v>
      </c>
      <c r="P24" s="52">
        <f t="shared" si="2"/>
        <v>0</v>
      </c>
      <c r="Q24" s="52">
        <f t="shared" si="3"/>
        <v>0</v>
      </c>
      <c r="R24" s="52">
        <f t="shared" si="4"/>
        <v>0</v>
      </c>
      <c r="S24" s="4" t="str">
        <f t="shared" si="5"/>
        <v>Leistungswert eintragen</v>
      </c>
      <c r="U24" s="4">
        <f t="shared" si="6"/>
        <v>12.5</v>
      </c>
      <c r="V24" s="4">
        <f t="shared" si="7"/>
        <v>3.75</v>
      </c>
      <c r="W24" s="4">
        <f t="shared" si="8"/>
        <v>16.25</v>
      </c>
      <c r="X24" s="4" t="str">
        <f t="shared" si="9"/>
        <v/>
      </c>
    </row>
    <row r="25" spans="1:24" ht="15" customHeight="1" x14ac:dyDescent="0.2">
      <c r="A25" s="29">
        <v>4</v>
      </c>
      <c r="B25" s="111" t="s">
        <v>230</v>
      </c>
      <c r="C25" s="112" t="s">
        <v>223</v>
      </c>
      <c r="D25" s="112">
        <v>202</v>
      </c>
      <c r="E25" s="112" t="s">
        <v>231</v>
      </c>
      <c r="F25" s="112" t="s">
        <v>232</v>
      </c>
      <c r="G25" s="113">
        <v>4.5999999999999996</v>
      </c>
      <c r="H25" s="113"/>
      <c r="I25" s="113"/>
      <c r="J25" s="29" t="s">
        <v>635</v>
      </c>
      <c r="K25" s="29" t="s">
        <v>142</v>
      </c>
      <c r="L25" s="52">
        <f>VLOOKUP(K25,Reinigungstage!A10:C31,3,FALSE)</f>
        <v>1</v>
      </c>
      <c r="M25" s="52">
        <f t="shared" si="0"/>
        <v>4.5999999999999996</v>
      </c>
      <c r="N25" s="114">
        <f t="shared" si="1"/>
        <v>0</v>
      </c>
      <c r="O25" s="52">
        <f ca="1">IF('SVS GrundRG'!H61="",0,'SVS GrundRG'!H61)</f>
        <v>0</v>
      </c>
      <c r="P25" s="52">
        <f t="shared" si="2"/>
        <v>0</v>
      </c>
      <c r="Q25" s="52">
        <f t="shared" si="3"/>
        <v>0</v>
      </c>
      <c r="R25" s="52">
        <f t="shared" si="4"/>
        <v>0</v>
      </c>
      <c r="S25" s="4" t="str">
        <f t="shared" si="5"/>
        <v>Leistungswert eintragen</v>
      </c>
      <c r="U25" s="4">
        <f t="shared" si="6"/>
        <v>6.25</v>
      </c>
      <c r="V25" s="4">
        <f t="shared" si="7"/>
        <v>1.875</v>
      </c>
      <c r="W25" s="4">
        <f t="shared" si="8"/>
        <v>8.125</v>
      </c>
      <c r="X25" s="4" t="str">
        <f t="shared" si="9"/>
        <v/>
      </c>
    </row>
    <row r="26" spans="1:24" ht="15" customHeight="1" x14ac:dyDescent="0.2">
      <c r="A26" s="29">
        <v>5</v>
      </c>
      <c r="B26" s="111" t="s">
        <v>233</v>
      </c>
      <c r="C26" s="112" t="s">
        <v>223</v>
      </c>
      <c r="D26" s="112">
        <v>202</v>
      </c>
      <c r="E26" s="112" t="s">
        <v>234</v>
      </c>
      <c r="F26" s="112" t="s">
        <v>232</v>
      </c>
      <c r="G26" s="113">
        <v>4</v>
      </c>
      <c r="H26" s="113"/>
      <c r="I26" s="113"/>
      <c r="J26" s="29" t="s">
        <v>635</v>
      </c>
      <c r="K26" s="29" t="s">
        <v>142</v>
      </c>
      <c r="L26" s="52">
        <f>VLOOKUP(K26,Reinigungstage!A10:C31,3,FALSE)</f>
        <v>1</v>
      </c>
      <c r="M26" s="52">
        <f t="shared" si="0"/>
        <v>4</v>
      </c>
      <c r="N26" s="114">
        <f t="shared" si="1"/>
        <v>0</v>
      </c>
      <c r="O26" s="52">
        <f ca="1">IF('SVS GrundRG'!H61="",0,'SVS GrundRG'!H61)</f>
        <v>0</v>
      </c>
      <c r="P26" s="52">
        <f t="shared" si="2"/>
        <v>0</v>
      </c>
      <c r="Q26" s="52">
        <f t="shared" si="3"/>
        <v>0</v>
      </c>
      <c r="R26" s="52">
        <f t="shared" si="4"/>
        <v>0</v>
      </c>
      <c r="S26" s="4" t="str">
        <f t="shared" si="5"/>
        <v>Leistungswert eintragen</v>
      </c>
      <c r="U26" s="4">
        <f t="shared" si="6"/>
        <v>6.25</v>
      </c>
      <c r="V26" s="4">
        <f t="shared" si="7"/>
        <v>1.875</v>
      </c>
      <c r="W26" s="4">
        <f t="shared" si="8"/>
        <v>8.125</v>
      </c>
      <c r="X26" s="4" t="str">
        <f t="shared" si="9"/>
        <v/>
      </c>
    </row>
    <row r="27" spans="1:24" ht="15" customHeight="1" x14ac:dyDescent="0.2">
      <c r="A27" s="29">
        <v>6</v>
      </c>
      <c r="B27" s="111" t="s">
        <v>235</v>
      </c>
      <c r="C27" s="112" t="s">
        <v>223</v>
      </c>
      <c r="D27" s="112">
        <v>203</v>
      </c>
      <c r="E27" s="112" t="s">
        <v>236</v>
      </c>
      <c r="F27" s="112" t="s">
        <v>232</v>
      </c>
      <c r="G27" s="113">
        <v>3.46</v>
      </c>
      <c r="H27" s="113"/>
      <c r="I27" s="113"/>
      <c r="J27" s="29" t="s">
        <v>635</v>
      </c>
      <c r="K27" s="29" t="s">
        <v>142</v>
      </c>
      <c r="L27" s="52">
        <f>VLOOKUP(K27,Reinigungstage!A10:C31,3,FALSE)</f>
        <v>1</v>
      </c>
      <c r="M27" s="52">
        <f t="shared" si="0"/>
        <v>3.46</v>
      </c>
      <c r="N27" s="114">
        <f t="shared" si="1"/>
        <v>0</v>
      </c>
      <c r="O27" s="52">
        <f ca="1">IF('SVS GrundRG'!H61="",0,'SVS GrundRG'!H61)</f>
        <v>0</v>
      </c>
      <c r="P27" s="52">
        <f t="shared" si="2"/>
        <v>0</v>
      </c>
      <c r="Q27" s="52">
        <f t="shared" si="3"/>
        <v>0</v>
      </c>
      <c r="R27" s="52">
        <f t="shared" si="4"/>
        <v>0</v>
      </c>
      <c r="S27" s="4" t="str">
        <f t="shared" si="5"/>
        <v>Leistungswert eintragen</v>
      </c>
      <c r="U27" s="4">
        <f t="shared" si="6"/>
        <v>6.25</v>
      </c>
      <c r="V27" s="4">
        <f t="shared" si="7"/>
        <v>1.875</v>
      </c>
      <c r="W27" s="4">
        <f t="shared" si="8"/>
        <v>8.125</v>
      </c>
      <c r="X27" s="4" t="str">
        <f t="shared" si="9"/>
        <v/>
      </c>
    </row>
    <row r="28" spans="1:24" ht="15" customHeight="1" x14ac:dyDescent="0.2">
      <c r="A28" s="29">
        <v>7</v>
      </c>
      <c r="B28" s="111" t="s">
        <v>237</v>
      </c>
      <c r="C28" s="112" t="s">
        <v>223</v>
      </c>
      <c r="D28" s="112">
        <v>203</v>
      </c>
      <c r="E28" s="112" t="s">
        <v>234</v>
      </c>
      <c r="F28" s="112" t="s">
        <v>232</v>
      </c>
      <c r="G28" s="113">
        <v>4.62</v>
      </c>
      <c r="H28" s="113"/>
      <c r="I28" s="113"/>
      <c r="J28" s="29" t="s">
        <v>635</v>
      </c>
      <c r="K28" s="29" t="s">
        <v>142</v>
      </c>
      <c r="L28" s="52">
        <f>VLOOKUP(K28,Reinigungstage!A10:C31,3,FALSE)</f>
        <v>1</v>
      </c>
      <c r="M28" s="52">
        <f t="shared" si="0"/>
        <v>4.62</v>
      </c>
      <c r="N28" s="114">
        <f t="shared" si="1"/>
        <v>0</v>
      </c>
      <c r="O28" s="52">
        <f ca="1">IF('SVS GrundRG'!H61="",0,'SVS GrundRG'!H61)</f>
        <v>0</v>
      </c>
      <c r="P28" s="52">
        <f t="shared" si="2"/>
        <v>0</v>
      </c>
      <c r="Q28" s="52">
        <f t="shared" si="3"/>
        <v>0</v>
      </c>
      <c r="R28" s="52">
        <f t="shared" si="4"/>
        <v>0</v>
      </c>
      <c r="S28" s="4" t="str">
        <f t="shared" si="5"/>
        <v>Leistungswert eintragen</v>
      </c>
      <c r="U28" s="4">
        <f t="shared" si="6"/>
        <v>6.25</v>
      </c>
      <c r="V28" s="4">
        <f t="shared" si="7"/>
        <v>1.875</v>
      </c>
      <c r="W28" s="4">
        <f t="shared" si="8"/>
        <v>8.125</v>
      </c>
      <c r="X28" s="4" t="str">
        <f t="shared" si="9"/>
        <v/>
      </c>
    </row>
    <row r="29" spans="1:24" ht="15" customHeight="1" x14ac:dyDescent="0.2">
      <c r="A29" s="29">
        <v>8</v>
      </c>
      <c r="B29" s="111" t="s">
        <v>238</v>
      </c>
      <c r="C29" s="112" t="s">
        <v>223</v>
      </c>
      <c r="D29" s="112" t="s">
        <v>239</v>
      </c>
      <c r="E29" s="112" t="s">
        <v>240</v>
      </c>
      <c r="F29" s="112" t="s">
        <v>241</v>
      </c>
      <c r="G29" s="113">
        <v>76.86</v>
      </c>
      <c r="H29" s="113"/>
      <c r="I29" s="113"/>
      <c r="J29" s="29" t="s">
        <v>636</v>
      </c>
      <c r="K29" s="29" t="s">
        <v>142</v>
      </c>
      <c r="L29" s="52">
        <f>VLOOKUP(K29,Reinigungstage!A10:C31,3,FALSE)</f>
        <v>1</v>
      </c>
      <c r="M29" s="52">
        <f t="shared" si="0"/>
        <v>76.86</v>
      </c>
      <c r="N29" s="114">
        <f t="shared" si="1"/>
        <v>0</v>
      </c>
      <c r="O29" s="52">
        <f ca="1">IF('SVS GrundRG'!H61="",0,'SVS GrundRG'!H61)</f>
        <v>0</v>
      </c>
      <c r="P29" s="52">
        <f t="shared" si="2"/>
        <v>0</v>
      </c>
      <c r="Q29" s="52">
        <f t="shared" si="3"/>
        <v>0</v>
      </c>
      <c r="R29" s="52">
        <f t="shared" si="4"/>
        <v>0</v>
      </c>
      <c r="S29" s="4" t="str">
        <f t="shared" si="5"/>
        <v>Leistungswert eintragen</v>
      </c>
      <c r="U29" s="4">
        <f t="shared" si="6"/>
        <v>21</v>
      </c>
      <c r="V29" s="4">
        <f t="shared" si="7"/>
        <v>6.3</v>
      </c>
      <c r="W29" s="4">
        <f t="shared" si="8"/>
        <v>27.3</v>
      </c>
      <c r="X29" s="4" t="str">
        <f t="shared" si="9"/>
        <v/>
      </c>
    </row>
    <row r="30" spans="1:24" ht="15" customHeight="1" x14ac:dyDescent="0.2">
      <c r="A30" s="29">
        <v>9</v>
      </c>
      <c r="B30" s="111"/>
      <c r="C30" s="112" t="s">
        <v>223</v>
      </c>
      <c r="D30" s="112" t="s">
        <v>239</v>
      </c>
      <c r="E30" s="112" t="s">
        <v>228</v>
      </c>
      <c r="F30" s="112" t="s">
        <v>242</v>
      </c>
      <c r="G30" s="113">
        <v>10.64</v>
      </c>
      <c r="H30" s="113"/>
      <c r="I30" s="113"/>
      <c r="J30" s="29" t="s">
        <v>228</v>
      </c>
      <c r="K30" s="29" t="s">
        <v>142</v>
      </c>
      <c r="L30" s="52">
        <f>VLOOKUP(K30,Reinigungstage!A10:C31,3,FALSE)</f>
        <v>1</v>
      </c>
      <c r="M30" s="52">
        <f t="shared" si="0"/>
        <v>10.64</v>
      </c>
      <c r="N30" s="114">
        <f t="shared" si="1"/>
        <v>0</v>
      </c>
      <c r="O30" s="52">
        <f ca="1">IF('SVS GrundRG'!H61="",0,'SVS GrundRG'!H61)</f>
        <v>0</v>
      </c>
      <c r="P30" s="52">
        <f t="shared" si="2"/>
        <v>0</v>
      </c>
      <c r="Q30" s="52">
        <f t="shared" si="3"/>
        <v>0</v>
      </c>
      <c r="R30" s="52">
        <f t="shared" si="4"/>
        <v>0</v>
      </c>
      <c r="S30" s="4" t="str">
        <f t="shared" si="5"/>
        <v>Leistungswert eintragen</v>
      </c>
      <c r="U30" s="4">
        <f t="shared" si="6"/>
        <v>12.5</v>
      </c>
      <c r="V30" s="4">
        <f t="shared" si="7"/>
        <v>3.75</v>
      </c>
      <c r="W30" s="4">
        <f t="shared" si="8"/>
        <v>16.25</v>
      </c>
      <c r="X30" s="4" t="str">
        <f t="shared" si="9"/>
        <v/>
      </c>
    </row>
    <row r="31" spans="1:24" ht="15" customHeight="1" x14ac:dyDescent="0.2">
      <c r="A31" s="29">
        <v>10</v>
      </c>
      <c r="B31" s="111" t="s">
        <v>243</v>
      </c>
      <c r="C31" s="112" t="s">
        <v>223</v>
      </c>
      <c r="D31" s="112">
        <v>204</v>
      </c>
      <c r="E31" s="112" t="s">
        <v>244</v>
      </c>
      <c r="F31" s="112" t="s">
        <v>241</v>
      </c>
      <c r="G31" s="113">
        <v>41.51</v>
      </c>
      <c r="H31" s="113"/>
      <c r="I31" s="113"/>
      <c r="J31" s="29" t="s">
        <v>637</v>
      </c>
      <c r="K31" s="29" t="s">
        <v>142</v>
      </c>
      <c r="L31" s="52">
        <f>VLOOKUP(K31,Reinigungstage!A10:C31,3,FALSE)</f>
        <v>1</v>
      </c>
      <c r="M31" s="52">
        <f t="shared" si="0"/>
        <v>41.51</v>
      </c>
      <c r="N31" s="114">
        <f t="shared" si="1"/>
        <v>0</v>
      </c>
      <c r="O31" s="52">
        <f ca="1">IF('SVS GrundRG'!H61="",0,'SVS GrundRG'!H61)</f>
        <v>0</v>
      </c>
      <c r="P31" s="52">
        <f t="shared" si="2"/>
        <v>0</v>
      </c>
      <c r="Q31" s="52">
        <f t="shared" si="3"/>
        <v>0</v>
      </c>
      <c r="R31" s="52">
        <f t="shared" si="4"/>
        <v>0</v>
      </c>
      <c r="S31" s="4" t="str">
        <f t="shared" si="5"/>
        <v>Leistungswert eintragen</v>
      </c>
      <c r="U31" s="4">
        <f t="shared" si="6"/>
        <v>13.25</v>
      </c>
      <c r="V31" s="4">
        <f t="shared" si="7"/>
        <v>3.9749999999999996</v>
      </c>
      <c r="W31" s="4">
        <f t="shared" si="8"/>
        <v>17.225000000000001</v>
      </c>
      <c r="X31" s="4" t="str">
        <f t="shared" si="9"/>
        <v/>
      </c>
    </row>
    <row r="32" spans="1:24" ht="15" customHeight="1" x14ac:dyDescent="0.2">
      <c r="A32" s="29">
        <v>11</v>
      </c>
      <c r="B32" s="111" t="s">
        <v>245</v>
      </c>
      <c r="C32" s="112" t="s">
        <v>223</v>
      </c>
      <c r="D32" s="112">
        <v>205</v>
      </c>
      <c r="E32" s="112" t="s">
        <v>244</v>
      </c>
      <c r="F32" s="112" t="s">
        <v>241</v>
      </c>
      <c r="G32" s="113">
        <v>42.1</v>
      </c>
      <c r="H32" s="113"/>
      <c r="I32" s="113"/>
      <c r="J32" s="29" t="s">
        <v>637</v>
      </c>
      <c r="K32" s="29" t="s">
        <v>142</v>
      </c>
      <c r="L32" s="52">
        <f>VLOOKUP(K32,Reinigungstage!A10:C31,3,FALSE)</f>
        <v>1</v>
      </c>
      <c r="M32" s="52">
        <f t="shared" si="0"/>
        <v>42.1</v>
      </c>
      <c r="N32" s="114">
        <f t="shared" si="1"/>
        <v>0</v>
      </c>
      <c r="O32" s="52">
        <f ca="1">IF('SVS GrundRG'!H61="",0,'SVS GrundRG'!H61)</f>
        <v>0</v>
      </c>
      <c r="P32" s="52">
        <f t="shared" si="2"/>
        <v>0</v>
      </c>
      <c r="Q32" s="52">
        <f t="shared" si="3"/>
        <v>0</v>
      </c>
      <c r="R32" s="52">
        <f t="shared" si="4"/>
        <v>0</v>
      </c>
      <c r="S32" s="4" t="str">
        <f t="shared" si="5"/>
        <v>Leistungswert eintragen</v>
      </c>
      <c r="U32" s="4">
        <f t="shared" si="6"/>
        <v>13.25</v>
      </c>
      <c r="V32" s="4">
        <f t="shared" si="7"/>
        <v>3.9749999999999996</v>
      </c>
      <c r="W32" s="4">
        <f t="shared" si="8"/>
        <v>17.225000000000001</v>
      </c>
      <c r="X32" s="4" t="str">
        <f t="shared" si="9"/>
        <v/>
      </c>
    </row>
    <row r="33" spans="1:24" ht="15" customHeight="1" x14ac:dyDescent="0.2">
      <c r="A33" s="29">
        <v>12</v>
      </c>
      <c r="B33" s="111" t="s">
        <v>246</v>
      </c>
      <c r="C33" s="112" t="s">
        <v>223</v>
      </c>
      <c r="D33" s="112">
        <v>206</v>
      </c>
      <c r="E33" s="112" t="s">
        <v>244</v>
      </c>
      <c r="F33" s="112" t="s">
        <v>241</v>
      </c>
      <c r="G33" s="113">
        <v>41.28</v>
      </c>
      <c r="H33" s="113"/>
      <c r="I33" s="113"/>
      <c r="J33" s="29" t="s">
        <v>637</v>
      </c>
      <c r="K33" s="29" t="s">
        <v>142</v>
      </c>
      <c r="L33" s="52">
        <f>VLOOKUP(K33,Reinigungstage!A10:C31,3,FALSE)</f>
        <v>1</v>
      </c>
      <c r="M33" s="52">
        <f t="shared" si="0"/>
        <v>41.28</v>
      </c>
      <c r="N33" s="114">
        <f t="shared" si="1"/>
        <v>0</v>
      </c>
      <c r="O33" s="52">
        <f ca="1">IF('SVS GrundRG'!H61="",0,'SVS GrundRG'!H61)</f>
        <v>0</v>
      </c>
      <c r="P33" s="52">
        <f t="shared" si="2"/>
        <v>0</v>
      </c>
      <c r="Q33" s="52">
        <f t="shared" si="3"/>
        <v>0</v>
      </c>
      <c r="R33" s="52">
        <f t="shared" si="4"/>
        <v>0</v>
      </c>
      <c r="S33" s="4" t="str">
        <f t="shared" si="5"/>
        <v>Leistungswert eintragen</v>
      </c>
      <c r="U33" s="4">
        <f t="shared" si="6"/>
        <v>13.25</v>
      </c>
      <c r="V33" s="4">
        <f t="shared" si="7"/>
        <v>3.9749999999999996</v>
      </c>
      <c r="W33" s="4">
        <f t="shared" si="8"/>
        <v>17.225000000000001</v>
      </c>
      <c r="X33" s="4" t="str">
        <f t="shared" si="9"/>
        <v/>
      </c>
    </row>
    <row r="34" spans="1:24" ht="15" customHeight="1" x14ac:dyDescent="0.2">
      <c r="A34" s="29">
        <v>13</v>
      </c>
      <c r="B34" s="111" t="s">
        <v>247</v>
      </c>
      <c r="C34" s="112" t="s">
        <v>223</v>
      </c>
      <c r="D34" s="112" t="s">
        <v>239</v>
      </c>
      <c r="E34" s="112" t="s">
        <v>240</v>
      </c>
      <c r="F34" s="112" t="s">
        <v>241</v>
      </c>
      <c r="G34" s="113">
        <v>50.57</v>
      </c>
      <c r="H34" s="113"/>
      <c r="I34" s="113"/>
      <c r="J34" s="29" t="s">
        <v>636</v>
      </c>
      <c r="K34" s="29" t="s">
        <v>142</v>
      </c>
      <c r="L34" s="52">
        <f>VLOOKUP(K34,Reinigungstage!A10:C31,3,FALSE)</f>
        <v>1</v>
      </c>
      <c r="M34" s="52">
        <f t="shared" si="0"/>
        <v>50.57</v>
      </c>
      <c r="N34" s="114">
        <f t="shared" si="1"/>
        <v>0</v>
      </c>
      <c r="O34" s="52">
        <f ca="1">IF('SVS GrundRG'!H61="",0,'SVS GrundRG'!H61)</f>
        <v>0</v>
      </c>
      <c r="P34" s="52">
        <f t="shared" si="2"/>
        <v>0</v>
      </c>
      <c r="Q34" s="52">
        <f t="shared" si="3"/>
        <v>0</v>
      </c>
      <c r="R34" s="52">
        <f t="shared" si="4"/>
        <v>0</v>
      </c>
      <c r="S34" s="4" t="str">
        <f t="shared" si="5"/>
        <v>Leistungswert eintragen</v>
      </c>
      <c r="U34" s="4">
        <f t="shared" si="6"/>
        <v>21</v>
      </c>
      <c r="V34" s="4">
        <f t="shared" si="7"/>
        <v>6.3</v>
      </c>
      <c r="W34" s="4">
        <f t="shared" si="8"/>
        <v>27.3</v>
      </c>
      <c r="X34" s="4" t="str">
        <f t="shared" si="9"/>
        <v/>
      </c>
    </row>
    <row r="35" spans="1:24" ht="15" customHeight="1" x14ac:dyDescent="0.2">
      <c r="A35" s="29">
        <v>14</v>
      </c>
      <c r="B35" s="111" t="s">
        <v>248</v>
      </c>
      <c r="C35" s="112" t="s">
        <v>223</v>
      </c>
      <c r="D35" s="112" t="s">
        <v>249</v>
      </c>
      <c r="E35" s="112" t="s">
        <v>244</v>
      </c>
      <c r="F35" s="112" t="s">
        <v>241</v>
      </c>
      <c r="G35" s="113">
        <v>52.52</v>
      </c>
      <c r="H35" s="113"/>
      <c r="I35" s="113"/>
      <c r="J35" s="29" t="s">
        <v>637</v>
      </c>
      <c r="K35" s="29" t="s">
        <v>142</v>
      </c>
      <c r="L35" s="52">
        <f>VLOOKUP(K35,Reinigungstage!A10:C31,3,FALSE)</f>
        <v>1</v>
      </c>
      <c r="M35" s="52">
        <f t="shared" si="0"/>
        <v>52.52</v>
      </c>
      <c r="N35" s="114">
        <f t="shared" si="1"/>
        <v>0</v>
      </c>
      <c r="O35" s="52">
        <f ca="1">IF('SVS GrundRG'!H61="",0,'SVS GrundRG'!H61)</f>
        <v>0</v>
      </c>
      <c r="P35" s="52">
        <f t="shared" si="2"/>
        <v>0</v>
      </c>
      <c r="Q35" s="52">
        <f t="shared" si="3"/>
        <v>0</v>
      </c>
      <c r="R35" s="52">
        <f t="shared" si="4"/>
        <v>0</v>
      </c>
      <c r="S35" s="4" t="str">
        <f t="shared" si="5"/>
        <v>Leistungswert eintragen</v>
      </c>
      <c r="U35" s="4">
        <f t="shared" si="6"/>
        <v>13.25</v>
      </c>
      <c r="V35" s="4">
        <f t="shared" si="7"/>
        <v>3.9749999999999996</v>
      </c>
      <c r="W35" s="4">
        <f t="shared" si="8"/>
        <v>17.225000000000001</v>
      </c>
      <c r="X35" s="4" t="str">
        <f t="shared" si="9"/>
        <v/>
      </c>
    </row>
    <row r="36" spans="1:24" ht="15" customHeight="1" x14ac:dyDescent="0.2">
      <c r="A36" s="29">
        <v>15</v>
      </c>
      <c r="B36" s="111" t="s">
        <v>250</v>
      </c>
      <c r="C36" s="112" t="s">
        <v>223</v>
      </c>
      <c r="D36" s="112" t="s">
        <v>251</v>
      </c>
      <c r="E36" s="112" t="s">
        <v>244</v>
      </c>
      <c r="F36" s="112" t="s">
        <v>241</v>
      </c>
      <c r="G36" s="113">
        <v>60.47</v>
      </c>
      <c r="H36" s="113"/>
      <c r="I36" s="113"/>
      <c r="J36" s="29" t="s">
        <v>637</v>
      </c>
      <c r="K36" s="29" t="s">
        <v>142</v>
      </c>
      <c r="L36" s="52">
        <f>VLOOKUP(K36,Reinigungstage!A10:C31,3,FALSE)</f>
        <v>1</v>
      </c>
      <c r="M36" s="52">
        <f t="shared" si="0"/>
        <v>60.47</v>
      </c>
      <c r="N36" s="114">
        <f t="shared" si="1"/>
        <v>0</v>
      </c>
      <c r="O36" s="52">
        <f ca="1">IF('SVS GrundRG'!H61="",0,'SVS GrundRG'!H61)</f>
        <v>0</v>
      </c>
      <c r="P36" s="52">
        <f t="shared" si="2"/>
        <v>0</v>
      </c>
      <c r="Q36" s="52">
        <f t="shared" si="3"/>
        <v>0</v>
      </c>
      <c r="R36" s="52">
        <f t="shared" si="4"/>
        <v>0</v>
      </c>
      <c r="S36" s="4" t="str">
        <f t="shared" si="5"/>
        <v>Leistungswert eintragen</v>
      </c>
      <c r="U36" s="4">
        <f t="shared" si="6"/>
        <v>13.25</v>
      </c>
      <c r="V36" s="4">
        <f t="shared" si="7"/>
        <v>3.9749999999999996</v>
      </c>
      <c r="W36" s="4">
        <f t="shared" si="8"/>
        <v>17.225000000000001</v>
      </c>
      <c r="X36" s="4" t="str">
        <f t="shared" si="9"/>
        <v/>
      </c>
    </row>
    <row r="37" spans="1:24" ht="15" customHeight="1" x14ac:dyDescent="0.2">
      <c r="A37" s="29">
        <v>16</v>
      </c>
      <c r="B37" s="111" t="s">
        <v>252</v>
      </c>
      <c r="C37" s="112" t="s">
        <v>223</v>
      </c>
      <c r="D37" s="112" t="s">
        <v>239</v>
      </c>
      <c r="E37" s="112" t="s">
        <v>240</v>
      </c>
      <c r="F37" s="112" t="s">
        <v>241</v>
      </c>
      <c r="G37" s="113">
        <v>51.45</v>
      </c>
      <c r="H37" s="113"/>
      <c r="I37" s="113"/>
      <c r="J37" s="29" t="s">
        <v>636</v>
      </c>
      <c r="K37" s="29" t="s">
        <v>142</v>
      </c>
      <c r="L37" s="52">
        <f>VLOOKUP(K37,Reinigungstage!A10:C31,3,FALSE)</f>
        <v>1</v>
      </c>
      <c r="M37" s="52">
        <f t="shared" si="0"/>
        <v>51.45</v>
      </c>
      <c r="N37" s="114">
        <f t="shared" si="1"/>
        <v>0</v>
      </c>
      <c r="O37" s="52">
        <f ca="1">IF('SVS GrundRG'!H61="",0,'SVS GrundRG'!H61)</f>
        <v>0</v>
      </c>
      <c r="P37" s="52">
        <f t="shared" si="2"/>
        <v>0</v>
      </c>
      <c r="Q37" s="52">
        <f t="shared" si="3"/>
        <v>0</v>
      </c>
      <c r="R37" s="52">
        <f t="shared" si="4"/>
        <v>0</v>
      </c>
      <c r="S37" s="4" t="str">
        <f t="shared" si="5"/>
        <v>Leistungswert eintragen</v>
      </c>
      <c r="U37" s="4">
        <f t="shared" si="6"/>
        <v>21</v>
      </c>
      <c r="V37" s="4">
        <f t="shared" si="7"/>
        <v>6.3</v>
      </c>
      <c r="W37" s="4">
        <f t="shared" si="8"/>
        <v>27.3</v>
      </c>
      <c r="X37" s="4" t="str">
        <f t="shared" si="9"/>
        <v/>
      </c>
    </row>
    <row r="38" spans="1:24" ht="15" customHeight="1" x14ac:dyDescent="0.2">
      <c r="A38" s="29">
        <v>17</v>
      </c>
      <c r="B38" s="111" t="s">
        <v>253</v>
      </c>
      <c r="C38" s="112" t="s">
        <v>223</v>
      </c>
      <c r="D38" s="112" t="s">
        <v>239</v>
      </c>
      <c r="E38" s="112" t="s">
        <v>228</v>
      </c>
      <c r="F38" s="112" t="s">
        <v>242</v>
      </c>
      <c r="G38" s="113">
        <v>18.670000000000002</v>
      </c>
      <c r="H38" s="113"/>
      <c r="I38" s="113"/>
      <c r="J38" s="29" t="s">
        <v>228</v>
      </c>
      <c r="K38" s="29" t="s">
        <v>142</v>
      </c>
      <c r="L38" s="52">
        <f>VLOOKUP(K38,Reinigungstage!A10:C31,3,FALSE)</f>
        <v>1</v>
      </c>
      <c r="M38" s="52">
        <f t="shared" si="0"/>
        <v>18.670000000000002</v>
      </c>
      <c r="N38" s="114">
        <f t="shared" si="1"/>
        <v>0</v>
      </c>
      <c r="O38" s="52">
        <f ca="1">IF('SVS GrundRG'!H61="",0,'SVS GrundRG'!H61)</f>
        <v>0</v>
      </c>
      <c r="P38" s="52">
        <f t="shared" si="2"/>
        <v>0</v>
      </c>
      <c r="Q38" s="52">
        <f t="shared" si="3"/>
        <v>0</v>
      </c>
      <c r="R38" s="52">
        <f t="shared" si="4"/>
        <v>0</v>
      </c>
      <c r="S38" s="4" t="str">
        <f t="shared" si="5"/>
        <v>Leistungswert eintragen</v>
      </c>
      <c r="U38" s="4">
        <f t="shared" si="6"/>
        <v>12.5</v>
      </c>
      <c r="V38" s="4">
        <f t="shared" si="7"/>
        <v>3.75</v>
      </c>
      <c r="W38" s="4">
        <f t="shared" si="8"/>
        <v>16.25</v>
      </c>
      <c r="X38" s="4" t="str">
        <f t="shared" si="9"/>
        <v/>
      </c>
    </row>
    <row r="39" spans="1:24" ht="15" customHeight="1" x14ac:dyDescent="0.2">
      <c r="A39" s="29">
        <v>18</v>
      </c>
      <c r="B39" s="111" t="s">
        <v>254</v>
      </c>
      <c r="C39" s="112" t="s">
        <v>255</v>
      </c>
      <c r="D39" s="112">
        <v>113</v>
      </c>
      <c r="E39" s="112" t="s">
        <v>256</v>
      </c>
      <c r="F39" s="112" t="s">
        <v>257</v>
      </c>
      <c r="G39" s="113">
        <v>119.67</v>
      </c>
      <c r="H39" s="113"/>
      <c r="I39" s="113"/>
      <c r="J39" s="29" t="s">
        <v>634</v>
      </c>
      <c r="K39" s="29" t="s">
        <v>142</v>
      </c>
      <c r="L39" s="52">
        <f>VLOOKUP(K39,Reinigungstage!A10:C31,3,FALSE)</f>
        <v>1</v>
      </c>
      <c r="M39" s="52">
        <f t="shared" si="0"/>
        <v>119.67</v>
      </c>
      <c r="N39" s="114">
        <f t="shared" si="1"/>
        <v>0</v>
      </c>
      <c r="O39" s="52">
        <f ca="1">IF('SVS GrundRG'!H61="",0,'SVS GrundRG'!H61)</f>
        <v>0</v>
      </c>
      <c r="P39" s="52">
        <f t="shared" si="2"/>
        <v>0</v>
      </c>
      <c r="Q39" s="52">
        <f t="shared" si="3"/>
        <v>0</v>
      </c>
      <c r="R39" s="52">
        <f t="shared" si="4"/>
        <v>0</v>
      </c>
      <c r="S39" s="4" t="str">
        <f t="shared" si="5"/>
        <v>Leistungswert eintragen</v>
      </c>
      <c r="U39" s="4">
        <f t="shared" si="6"/>
        <v>12.75</v>
      </c>
      <c r="V39" s="4">
        <f t="shared" si="7"/>
        <v>3.8249999999999997</v>
      </c>
      <c r="W39" s="4">
        <f t="shared" si="8"/>
        <v>16.574999999999999</v>
      </c>
      <c r="X39" s="4" t="str">
        <f t="shared" si="9"/>
        <v/>
      </c>
    </row>
    <row r="40" spans="1:24" ht="15" customHeight="1" x14ac:dyDescent="0.2">
      <c r="A40" s="29">
        <v>19</v>
      </c>
      <c r="B40" s="111" t="s">
        <v>258</v>
      </c>
      <c r="C40" s="112" t="s">
        <v>255</v>
      </c>
      <c r="D40" s="112">
        <v>114</v>
      </c>
      <c r="E40" s="112" t="s">
        <v>259</v>
      </c>
      <c r="F40" s="112" t="s">
        <v>257</v>
      </c>
      <c r="G40" s="113">
        <v>57.85</v>
      </c>
      <c r="H40" s="113"/>
      <c r="I40" s="113"/>
      <c r="J40" s="29" t="s">
        <v>634</v>
      </c>
      <c r="K40" s="29" t="s">
        <v>142</v>
      </c>
      <c r="L40" s="52">
        <f>VLOOKUP(K40,Reinigungstage!A10:C31,3,FALSE)</f>
        <v>1</v>
      </c>
      <c r="M40" s="52">
        <f t="shared" si="0"/>
        <v>57.85</v>
      </c>
      <c r="N40" s="114">
        <f t="shared" si="1"/>
        <v>0</v>
      </c>
      <c r="O40" s="52">
        <f ca="1">IF('SVS GrundRG'!H61="",0,'SVS GrundRG'!H61)</f>
        <v>0</v>
      </c>
      <c r="P40" s="52">
        <f t="shared" si="2"/>
        <v>0</v>
      </c>
      <c r="Q40" s="52">
        <f t="shared" si="3"/>
        <v>0</v>
      </c>
      <c r="R40" s="52">
        <f t="shared" si="4"/>
        <v>0</v>
      </c>
      <c r="S40" s="4" t="str">
        <f t="shared" si="5"/>
        <v>Leistungswert eintragen</v>
      </c>
      <c r="U40" s="4">
        <f t="shared" si="6"/>
        <v>12.75</v>
      </c>
      <c r="V40" s="4">
        <f t="shared" si="7"/>
        <v>3.8249999999999997</v>
      </c>
      <c r="W40" s="4">
        <f t="shared" si="8"/>
        <v>16.574999999999999</v>
      </c>
      <c r="X40" s="4" t="str">
        <f t="shared" si="9"/>
        <v/>
      </c>
    </row>
    <row r="41" spans="1:24" ht="15" customHeight="1" x14ac:dyDescent="0.2">
      <c r="A41" s="29">
        <v>20</v>
      </c>
      <c r="B41" s="111" t="s">
        <v>260</v>
      </c>
      <c r="C41" s="112" t="s">
        <v>255</v>
      </c>
      <c r="D41" s="112">
        <v>115</v>
      </c>
      <c r="E41" s="112" t="s">
        <v>244</v>
      </c>
      <c r="F41" s="112" t="s">
        <v>241</v>
      </c>
      <c r="G41" s="113">
        <v>50.86</v>
      </c>
      <c r="H41" s="113"/>
      <c r="I41" s="113"/>
      <c r="J41" s="29" t="s">
        <v>637</v>
      </c>
      <c r="K41" s="29" t="s">
        <v>142</v>
      </c>
      <c r="L41" s="52">
        <f>VLOOKUP(K41,Reinigungstage!A10:C31,3,FALSE)</f>
        <v>1</v>
      </c>
      <c r="M41" s="52">
        <f t="shared" si="0"/>
        <v>50.86</v>
      </c>
      <c r="N41" s="114">
        <f t="shared" si="1"/>
        <v>0</v>
      </c>
      <c r="O41" s="52">
        <f ca="1">IF('SVS GrundRG'!H61="",0,'SVS GrundRG'!H61)</f>
        <v>0</v>
      </c>
      <c r="P41" s="52">
        <f t="shared" si="2"/>
        <v>0</v>
      </c>
      <c r="Q41" s="52">
        <f t="shared" si="3"/>
        <v>0</v>
      </c>
      <c r="R41" s="52">
        <f t="shared" si="4"/>
        <v>0</v>
      </c>
      <c r="S41" s="4" t="str">
        <f t="shared" si="5"/>
        <v>Leistungswert eintragen</v>
      </c>
      <c r="U41" s="4">
        <f t="shared" si="6"/>
        <v>13.25</v>
      </c>
      <c r="V41" s="4">
        <f t="shared" si="7"/>
        <v>3.9749999999999996</v>
      </c>
      <c r="W41" s="4">
        <f t="shared" si="8"/>
        <v>17.225000000000001</v>
      </c>
      <c r="X41" s="4" t="str">
        <f t="shared" si="9"/>
        <v/>
      </c>
    </row>
    <row r="42" spans="1:24" ht="15" customHeight="1" x14ac:dyDescent="0.2">
      <c r="A42" s="29">
        <v>21</v>
      </c>
      <c r="B42" s="111" t="s">
        <v>261</v>
      </c>
      <c r="C42" s="112" t="s">
        <v>255</v>
      </c>
      <c r="D42" s="112" t="s">
        <v>239</v>
      </c>
      <c r="E42" s="112" t="s">
        <v>240</v>
      </c>
      <c r="F42" s="112" t="s">
        <v>241</v>
      </c>
      <c r="G42" s="113">
        <v>58.16</v>
      </c>
      <c r="H42" s="113"/>
      <c r="I42" s="113"/>
      <c r="J42" s="29" t="s">
        <v>636</v>
      </c>
      <c r="K42" s="29" t="s">
        <v>142</v>
      </c>
      <c r="L42" s="52">
        <f>VLOOKUP(K42,Reinigungstage!A10:C31,3,FALSE)</f>
        <v>1</v>
      </c>
      <c r="M42" s="52">
        <f t="shared" si="0"/>
        <v>58.16</v>
      </c>
      <c r="N42" s="114">
        <f t="shared" si="1"/>
        <v>0</v>
      </c>
      <c r="O42" s="52">
        <f ca="1">IF('SVS GrundRG'!H61="",0,'SVS GrundRG'!H61)</f>
        <v>0</v>
      </c>
      <c r="P42" s="52">
        <f t="shared" si="2"/>
        <v>0</v>
      </c>
      <c r="Q42" s="52">
        <f t="shared" si="3"/>
        <v>0</v>
      </c>
      <c r="R42" s="52">
        <f t="shared" si="4"/>
        <v>0</v>
      </c>
      <c r="S42" s="4" t="str">
        <f t="shared" si="5"/>
        <v>Leistungswert eintragen</v>
      </c>
      <c r="U42" s="4">
        <f t="shared" si="6"/>
        <v>21</v>
      </c>
      <c r="V42" s="4">
        <f t="shared" si="7"/>
        <v>6.3</v>
      </c>
      <c r="W42" s="4">
        <f t="shared" si="8"/>
        <v>27.3</v>
      </c>
      <c r="X42" s="4" t="str">
        <f t="shared" si="9"/>
        <v/>
      </c>
    </row>
    <row r="43" spans="1:24" ht="15" customHeight="1" x14ac:dyDescent="0.2">
      <c r="A43" s="29">
        <v>22</v>
      </c>
      <c r="B43" s="111" t="s">
        <v>261</v>
      </c>
      <c r="C43" s="112" t="s">
        <v>255</v>
      </c>
      <c r="D43" s="112" t="s">
        <v>239</v>
      </c>
      <c r="E43" s="112" t="s">
        <v>240</v>
      </c>
      <c r="F43" s="112" t="s">
        <v>242</v>
      </c>
      <c r="G43" s="113">
        <v>33</v>
      </c>
      <c r="H43" s="113"/>
      <c r="I43" s="113"/>
      <c r="J43" s="29" t="s">
        <v>636</v>
      </c>
      <c r="K43" s="29" t="s">
        <v>142</v>
      </c>
      <c r="L43" s="52">
        <f>VLOOKUP(K43,Reinigungstage!A10:C31,3,FALSE)</f>
        <v>1</v>
      </c>
      <c r="M43" s="52">
        <f t="shared" si="0"/>
        <v>33</v>
      </c>
      <c r="N43" s="114">
        <f t="shared" si="1"/>
        <v>0</v>
      </c>
      <c r="O43" s="52">
        <f ca="1">IF('SVS GrundRG'!H61="",0,'SVS GrundRG'!H61)</f>
        <v>0</v>
      </c>
      <c r="P43" s="52">
        <f t="shared" si="2"/>
        <v>0</v>
      </c>
      <c r="Q43" s="52">
        <f t="shared" si="3"/>
        <v>0</v>
      </c>
      <c r="R43" s="52">
        <f t="shared" si="4"/>
        <v>0</v>
      </c>
      <c r="S43" s="4" t="str">
        <f t="shared" si="5"/>
        <v>Leistungswert eintragen</v>
      </c>
      <c r="U43" s="4">
        <f t="shared" si="6"/>
        <v>21</v>
      </c>
      <c r="V43" s="4">
        <f t="shared" si="7"/>
        <v>6.3</v>
      </c>
      <c r="W43" s="4">
        <f t="shared" si="8"/>
        <v>27.3</v>
      </c>
      <c r="X43" s="4" t="str">
        <f t="shared" si="9"/>
        <v/>
      </c>
    </row>
    <row r="44" spans="1:24" ht="15" customHeight="1" x14ac:dyDescent="0.2">
      <c r="A44" s="29">
        <v>23</v>
      </c>
      <c r="B44" s="111"/>
      <c r="C44" s="112" t="s">
        <v>255</v>
      </c>
      <c r="D44" s="112" t="s">
        <v>239</v>
      </c>
      <c r="E44" s="112" t="s">
        <v>228</v>
      </c>
      <c r="F44" s="112" t="s">
        <v>242</v>
      </c>
      <c r="G44" s="113">
        <v>11.15</v>
      </c>
      <c r="H44" s="113"/>
      <c r="I44" s="113"/>
      <c r="J44" s="29" t="s">
        <v>228</v>
      </c>
      <c r="K44" s="29" t="s">
        <v>142</v>
      </c>
      <c r="L44" s="52">
        <f>VLOOKUP(K44,Reinigungstage!A10:C31,3,FALSE)</f>
        <v>1</v>
      </c>
      <c r="M44" s="52">
        <f t="shared" si="0"/>
        <v>11.15</v>
      </c>
      <c r="N44" s="114">
        <f t="shared" si="1"/>
        <v>0</v>
      </c>
      <c r="O44" s="52">
        <f ca="1">IF('SVS GrundRG'!H61="",0,'SVS GrundRG'!H61)</f>
        <v>0</v>
      </c>
      <c r="P44" s="52">
        <f t="shared" si="2"/>
        <v>0</v>
      </c>
      <c r="Q44" s="52">
        <f t="shared" si="3"/>
        <v>0</v>
      </c>
      <c r="R44" s="52">
        <f t="shared" si="4"/>
        <v>0</v>
      </c>
      <c r="S44" s="4" t="str">
        <f t="shared" si="5"/>
        <v>Leistungswert eintragen</v>
      </c>
      <c r="U44" s="4">
        <f t="shared" si="6"/>
        <v>12.5</v>
      </c>
      <c r="V44" s="4">
        <f t="shared" si="7"/>
        <v>3.75</v>
      </c>
      <c r="W44" s="4">
        <f t="shared" si="8"/>
        <v>16.25</v>
      </c>
      <c r="X44" s="4" t="str">
        <f t="shared" si="9"/>
        <v/>
      </c>
    </row>
    <row r="45" spans="1:24" ht="15" customHeight="1" x14ac:dyDescent="0.2">
      <c r="A45" s="29">
        <v>24</v>
      </c>
      <c r="B45" s="111" t="s">
        <v>264</v>
      </c>
      <c r="C45" s="112" t="s">
        <v>255</v>
      </c>
      <c r="D45" s="112">
        <v>124</v>
      </c>
      <c r="E45" s="112" t="s">
        <v>234</v>
      </c>
      <c r="F45" s="112" t="s">
        <v>232</v>
      </c>
      <c r="G45" s="113">
        <v>6.23</v>
      </c>
      <c r="H45" s="113"/>
      <c r="I45" s="113"/>
      <c r="J45" s="29" t="s">
        <v>635</v>
      </c>
      <c r="K45" s="29" t="s">
        <v>142</v>
      </c>
      <c r="L45" s="52">
        <f>VLOOKUP(K45,Reinigungstage!A10:C31,3,FALSE)</f>
        <v>1</v>
      </c>
      <c r="M45" s="52">
        <f t="shared" si="0"/>
        <v>6.23</v>
      </c>
      <c r="N45" s="114">
        <f t="shared" si="1"/>
        <v>0</v>
      </c>
      <c r="O45" s="52">
        <f ca="1">IF('SVS GrundRG'!H61="",0,'SVS GrundRG'!H61)</f>
        <v>0</v>
      </c>
      <c r="P45" s="52">
        <f t="shared" si="2"/>
        <v>0</v>
      </c>
      <c r="Q45" s="52">
        <f t="shared" si="3"/>
        <v>0</v>
      </c>
      <c r="R45" s="52">
        <f t="shared" si="4"/>
        <v>0</v>
      </c>
      <c r="S45" s="4" t="str">
        <f t="shared" si="5"/>
        <v>Leistungswert eintragen</v>
      </c>
      <c r="U45" s="4">
        <f t="shared" si="6"/>
        <v>6.25</v>
      </c>
      <c r="V45" s="4">
        <f t="shared" si="7"/>
        <v>1.875</v>
      </c>
      <c r="W45" s="4">
        <f t="shared" si="8"/>
        <v>8.125</v>
      </c>
      <c r="X45" s="4" t="str">
        <f t="shared" si="9"/>
        <v/>
      </c>
    </row>
    <row r="46" spans="1:24" ht="15" customHeight="1" x14ac:dyDescent="0.2">
      <c r="A46" s="29">
        <v>25</v>
      </c>
      <c r="B46" s="111" t="s">
        <v>265</v>
      </c>
      <c r="C46" s="112" t="s">
        <v>255</v>
      </c>
      <c r="D46" s="112" t="s">
        <v>266</v>
      </c>
      <c r="E46" s="112" t="s">
        <v>236</v>
      </c>
      <c r="F46" s="112" t="s">
        <v>232</v>
      </c>
      <c r="G46" s="113">
        <v>8.65</v>
      </c>
      <c r="H46" s="113"/>
      <c r="I46" s="113"/>
      <c r="J46" s="29" t="s">
        <v>635</v>
      </c>
      <c r="K46" s="29" t="s">
        <v>142</v>
      </c>
      <c r="L46" s="52">
        <f>VLOOKUP(K46,Reinigungstage!A10:C31,3,FALSE)</f>
        <v>1</v>
      </c>
      <c r="M46" s="52">
        <f t="shared" si="0"/>
        <v>8.65</v>
      </c>
      <c r="N46" s="114">
        <f t="shared" si="1"/>
        <v>0</v>
      </c>
      <c r="O46" s="52">
        <f ca="1">IF('SVS GrundRG'!H61="",0,'SVS GrundRG'!H61)</f>
        <v>0</v>
      </c>
      <c r="P46" s="52">
        <f t="shared" si="2"/>
        <v>0</v>
      </c>
      <c r="Q46" s="52">
        <f t="shared" si="3"/>
        <v>0</v>
      </c>
      <c r="R46" s="52">
        <f t="shared" si="4"/>
        <v>0</v>
      </c>
      <c r="S46" s="4" t="str">
        <f t="shared" si="5"/>
        <v>Leistungswert eintragen</v>
      </c>
      <c r="U46" s="4">
        <f t="shared" si="6"/>
        <v>6.25</v>
      </c>
      <c r="V46" s="4">
        <f t="shared" si="7"/>
        <v>1.875</v>
      </c>
      <c r="W46" s="4">
        <f t="shared" si="8"/>
        <v>8.125</v>
      </c>
      <c r="X46" s="4" t="str">
        <f t="shared" si="9"/>
        <v/>
      </c>
    </row>
    <row r="47" spans="1:24" ht="15" customHeight="1" x14ac:dyDescent="0.2">
      <c r="A47" s="29">
        <v>26</v>
      </c>
      <c r="B47" s="111" t="s">
        <v>267</v>
      </c>
      <c r="C47" s="112" t="s">
        <v>255</v>
      </c>
      <c r="D47" s="112">
        <v>116</v>
      </c>
      <c r="E47" s="112" t="s">
        <v>244</v>
      </c>
      <c r="F47" s="112" t="s">
        <v>268</v>
      </c>
      <c r="G47" s="113">
        <v>74.180000000000007</v>
      </c>
      <c r="H47" s="113"/>
      <c r="I47" s="113"/>
      <c r="J47" s="29" t="s">
        <v>637</v>
      </c>
      <c r="K47" s="29" t="s">
        <v>142</v>
      </c>
      <c r="L47" s="52">
        <f>VLOOKUP(K47,Reinigungstage!A10:C31,3,FALSE)</f>
        <v>1</v>
      </c>
      <c r="M47" s="52">
        <f t="shared" si="0"/>
        <v>74.180000000000007</v>
      </c>
      <c r="N47" s="114">
        <f t="shared" si="1"/>
        <v>0</v>
      </c>
      <c r="O47" s="52">
        <f ca="1">IF('SVS GrundRG'!H61="",0,'SVS GrundRG'!H61)</f>
        <v>0</v>
      </c>
      <c r="P47" s="52">
        <f t="shared" si="2"/>
        <v>0</v>
      </c>
      <c r="Q47" s="52">
        <f t="shared" si="3"/>
        <v>0</v>
      </c>
      <c r="R47" s="52">
        <f t="shared" si="4"/>
        <v>0</v>
      </c>
      <c r="S47" s="4" t="str">
        <f t="shared" si="5"/>
        <v>Leistungswert eintragen</v>
      </c>
      <c r="U47" s="4">
        <f t="shared" si="6"/>
        <v>13.25</v>
      </c>
      <c r="V47" s="4">
        <f t="shared" si="7"/>
        <v>3.9749999999999996</v>
      </c>
      <c r="W47" s="4">
        <f t="shared" si="8"/>
        <v>17.225000000000001</v>
      </c>
      <c r="X47" s="4" t="str">
        <f t="shared" si="9"/>
        <v/>
      </c>
    </row>
    <row r="48" spans="1:24" ht="15" customHeight="1" x14ac:dyDescent="0.2">
      <c r="A48" s="29">
        <v>27</v>
      </c>
      <c r="B48" s="111" t="s">
        <v>269</v>
      </c>
      <c r="C48" s="112" t="s">
        <v>255</v>
      </c>
      <c r="D48" s="112">
        <v>117</v>
      </c>
      <c r="E48" s="112" t="s">
        <v>244</v>
      </c>
      <c r="F48" s="112" t="s">
        <v>241</v>
      </c>
      <c r="G48" s="113">
        <v>49.6</v>
      </c>
      <c r="H48" s="113"/>
      <c r="I48" s="113"/>
      <c r="J48" s="29" t="s">
        <v>637</v>
      </c>
      <c r="K48" s="29" t="s">
        <v>142</v>
      </c>
      <c r="L48" s="52">
        <f>VLOOKUP(K48,Reinigungstage!A10:C31,3,FALSE)</f>
        <v>1</v>
      </c>
      <c r="M48" s="52">
        <f t="shared" si="0"/>
        <v>49.6</v>
      </c>
      <c r="N48" s="114">
        <f t="shared" si="1"/>
        <v>0</v>
      </c>
      <c r="O48" s="52">
        <f ca="1">IF('SVS GrundRG'!H61="",0,'SVS GrundRG'!H61)</f>
        <v>0</v>
      </c>
      <c r="P48" s="52">
        <f t="shared" si="2"/>
        <v>0</v>
      </c>
      <c r="Q48" s="52">
        <f t="shared" si="3"/>
        <v>0</v>
      </c>
      <c r="R48" s="52">
        <f t="shared" si="4"/>
        <v>0</v>
      </c>
      <c r="S48" s="4" t="str">
        <f t="shared" si="5"/>
        <v>Leistungswert eintragen</v>
      </c>
      <c r="U48" s="4">
        <f t="shared" si="6"/>
        <v>13.25</v>
      </c>
      <c r="V48" s="4">
        <f t="shared" si="7"/>
        <v>3.9749999999999996</v>
      </c>
      <c r="W48" s="4">
        <f t="shared" si="8"/>
        <v>17.225000000000001</v>
      </c>
      <c r="X48" s="4" t="str">
        <f t="shared" si="9"/>
        <v/>
      </c>
    </row>
    <row r="49" spans="1:24" ht="15" customHeight="1" x14ac:dyDescent="0.2">
      <c r="A49" s="29">
        <v>28</v>
      </c>
      <c r="B49" s="111" t="s">
        <v>270</v>
      </c>
      <c r="C49" s="112" t="s">
        <v>255</v>
      </c>
      <c r="D49" s="112">
        <v>118</v>
      </c>
      <c r="E49" s="112" t="s">
        <v>244</v>
      </c>
      <c r="F49" s="112" t="s">
        <v>241</v>
      </c>
      <c r="G49" s="113">
        <v>48.07</v>
      </c>
      <c r="H49" s="113"/>
      <c r="I49" s="113"/>
      <c r="J49" s="29" t="s">
        <v>637</v>
      </c>
      <c r="K49" s="29" t="s">
        <v>142</v>
      </c>
      <c r="L49" s="52">
        <f>VLOOKUP(K49,Reinigungstage!A10:C31,3,FALSE)</f>
        <v>1</v>
      </c>
      <c r="M49" s="52">
        <f t="shared" si="0"/>
        <v>48.07</v>
      </c>
      <c r="N49" s="114">
        <f t="shared" si="1"/>
        <v>0</v>
      </c>
      <c r="O49" s="52">
        <f ca="1">IF('SVS GrundRG'!H61="",0,'SVS GrundRG'!H61)</f>
        <v>0</v>
      </c>
      <c r="P49" s="52">
        <f t="shared" si="2"/>
        <v>0</v>
      </c>
      <c r="Q49" s="52">
        <f t="shared" si="3"/>
        <v>0</v>
      </c>
      <c r="R49" s="52">
        <f t="shared" si="4"/>
        <v>0</v>
      </c>
      <c r="S49" s="4" t="str">
        <f t="shared" si="5"/>
        <v>Leistungswert eintragen</v>
      </c>
      <c r="U49" s="4">
        <f t="shared" si="6"/>
        <v>13.25</v>
      </c>
      <c r="V49" s="4">
        <f t="shared" si="7"/>
        <v>3.9749999999999996</v>
      </c>
      <c r="W49" s="4">
        <f t="shared" si="8"/>
        <v>17.225000000000001</v>
      </c>
      <c r="X49" s="4" t="str">
        <f t="shared" si="9"/>
        <v/>
      </c>
    </row>
    <row r="50" spans="1:24" ht="15" customHeight="1" x14ac:dyDescent="0.2">
      <c r="A50" s="29">
        <v>29</v>
      </c>
      <c r="B50" s="111" t="s">
        <v>271</v>
      </c>
      <c r="C50" s="112" t="s">
        <v>255</v>
      </c>
      <c r="D50" s="112">
        <v>119</v>
      </c>
      <c r="E50" s="112" t="s">
        <v>244</v>
      </c>
      <c r="F50" s="112" t="s">
        <v>241</v>
      </c>
      <c r="G50" s="113">
        <v>50.25</v>
      </c>
      <c r="H50" s="113"/>
      <c r="I50" s="113"/>
      <c r="J50" s="29" t="s">
        <v>637</v>
      </c>
      <c r="K50" s="29" t="s">
        <v>142</v>
      </c>
      <c r="L50" s="52">
        <f>VLOOKUP(K50,Reinigungstage!A10:C31,3,FALSE)</f>
        <v>1</v>
      </c>
      <c r="M50" s="52">
        <f t="shared" si="0"/>
        <v>50.25</v>
      </c>
      <c r="N50" s="114">
        <f t="shared" si="1"/>
        <v>0</v>
      </c>
      <c r="O50" s="52">
        <f ca="1">IF('SVS GrundRG'!H61="",0,'SVS GrundRG'!H61)</f>
        <v>0</v>
      </c>
      <c r="P50" s="52">
        <f t="shared" si="2"/>
        <v>0</v>
      </c>
      <c r="Q50" s="52">
        <f t="shared" si="3"/>
        <v>0</v>
      </c>
      <c r="R50" s="52">
        <f t="shared" si="4"/>
        <v>0</v>
      </c>
      <c r="S50" s="4" t="str">
        <f t="shared" si="5"/>
        <v>Leistungswert eintragen</v>
      </c>
      <c r="U50" s="4">
        <f t="shared" si="6"/>
        <v>13.25</v>
      </c>
      <c r="V50" s="4">
        <f t="shared" si="7"/>
        <v>3.9749999999999996</v>
      </c>
      <c r="W50" s="4">
        <f t="shared" si="8"/>
        <v>17.225000000000001</v>
      </c>
      <c r="X50" s="4" t="str">
        <f t="shared" si="9"/>
        <v/>
      </c>
    </row>
    <row r="51" spans="1:24" ht="15" customHeight="1" x14ac:dyDescent="0.2">
      <c r="A51" s="29">
        <v>30</v>
      </c>
      <c r="B51" s="111" t="s">
        <v>272</v>
      </c>
      <c r="C51" s="112" t="s">
        <v>255</v>
      </c>
      <c r="D51" s="112">
        <v>120</v>
      </c>
      <c r="E51" s="112" t="s">
        <v>244</v>
      </c>
      <c r="F51" s="112" t="s">
        <v>241</v>
      </c>
      <c r="G51" s="113">
        <v>50.6</v>
      </c>
      <c r="H51" s="113"/>
      <c r="I51" s="113"/>
      <c r="J51" s="29" t="s">
        <v>637</v>
      </c>
      <c r="K51" s="29" t="s">
        <v>142</v>
      </c>
      <c r="L51" s="52">
        <f>VLOOKUP(K51,Reinigungstage!A10:C31,3,FALSE)</f>
        <v>1</v>
      </c>
      <c r="M51" s="52">
        <f t="shared" si="0"/>
        <v>50.6</v>
      </c>
      <c r="N51" s="114">
        <f t="shared" si="1"/>
        <v>0</v>
      </c>
      <c r="O51" s="52">
        <f ca="1">IF('SVS GrundRG'!H61="",0,'SVS GrundRG'!H61)</f>
        <v>0</v>
      </c>
      <c r="P51" s="52">
        <f t="shared" si="2"/>
        <v>0</v>
      </c>
      <c r="Q51" s="52">
        <f t="shared" si="3"/>
        <v>0</v>
      </c>
      <c r="R51" s="52">
        <f t="shared" si="4"/>
        <v>0</v>
      </c>
      <c r="S51" s="4" t="str">
        <f t="shared" si="5"/>
        <v>Leistungswert eintragen</v>
      </c>
      <c r="U51" s="4">
        <f t="shared" si="6"/>
        <v>13.25</v>
      </c>
      <c r="V51" s="4">
        <f t="shared" si="7"/>
        <v>3.9749999999999996</v>
      </c>
      <c r="W51" s="4">
        <f t="shared" si="8"/>
        <v>17.225000000000001</v>
      </c>
      <c r="X51" s="4" t="str">
        <f t="shared" si="9"/>
        <v/>
      </c>
    </row>
    <row r="52" spans="1:24" ht="15" customHeight="1" x14ac:dyDescent="0.2">
      <c r="A52" s="29">
        <v>31</v>
      </c>
      <c r="B52" s="111" t="s">
        <v>275</v>
      </c>
      <c r="C52" s="112" t="s">
        <v>255</v>
      </c>
      <c r="D52" s="112">
        <v>122</v>
      </c>
      <c r="E52" s="112" t="s">
        <v>276</v>
      </c>
      <c r="F52" s="112" t="s">
        <v>232</v>
      </c>
      <c r="G52" s="113">
        <v>5.0599999999999996</v>
      </c>
      <c r="H52" s="113"/>
      <c r="I52" s="113"/>
      <c r="J52" s="29" t="s">
        <v>635</v>
      </c>
      <c r="K52" s="29" t="s">
        <v>142</v>
      </c>
      <c r="L52" s="52">
        <f>VLOOKUP(K52,Reinigungstage!A10:C31,3,FALSE)</f>
        <v>1</v>
      </c>
      <c r="M52" s="52">
        <f t="shared" si="0"/>
        <v>5.0599999999999996</v>
      </c>
      <c r="N52" s="114">
        <f t="shared" si="1"/>
        <v>0</v>
      </c>
      <c r="O52" s="52">
        <f ca="1">IF('SVS GrundRG'!H61="",0,'SVS GrundRG'!H61)</f>
        <v>0</v>
      </c>
      <c r="P52" s="52">
        <f t="shared" si="2"/>
        <v>0</v>
      </c>
      <c r="Q52" s="52">
        <f t="shared" si="3"/>
        <v>0</v>
      </c>
      <c r="R52" s="52">
        <f t="shared" si="4"/>
        <v>0</v>
      </c>
      <c r="S52" s="4" t="str">
        <f t="shared" si="5"/>
        <v>Leistungswert eintragen</v>
      </c>
      <c r="U52" s="4">
        <f t="shared" si="6"/>
        <v>6.25</v>
      </c>
      <c r="V52" s="4">
        <f t="shared" si="7"/>
        <v>1.875</v>
      </c>
      <c r="W52" s="4">
        <f t="shared" si="8"/>
        <v>8.125</v>
      </c>
      <c r="X52" s="4" t="str">
        <f t="shared" si="9"/>
        <v/>
      </c>
    </row>
    <row r="53" spans="1:24" ht="15" customHeight="1" x14ac:dyDescent="0.2">
      <c r="A53" s="29">
        <v>32</v>
      </c>
      <c r="B53" s="111" t="s">
        <v>277</v>
      </c>
      <c r="C53" s="112" t="s">
        <v>255</v>
      </c>
      <c r="D53" s="112" t="s">
        <v>239</v>
      </c>
      <c r="E53" s="112" t="s">
        <v>240</v>
      </c>
      <c r="F53" s="112" t="s">
        <v>241</v>
      </c>
      <c r="G53" s="113">
        <v>53</v>
      </c>
      <c r="H53" s="113"/>
      <c r="I53" s="113"/>
      <c r="J53" s="29" t="s">
        <v>636</v>
      </c>
      <c r="K53" s="29" t="s">
        <v>142</v>
      </c>
      <c r="L53" s="52">
        <f>VLOOKUP(K53,Reinigungstage!A10:C31,3,FALSE)</f>
        <v>1</v>
      </c>
      <c r="M53" s="52">
        <f t="shared" si="0"/>
        <v>53</v>
      </c>
      <c r="N53" s="114">
        <f t="shared" si="1"/>
        <v>0</v>
      </c>
      <c r="O53" s="52">
        <f ca="1">IF('SVS GrundRG'!H61="",0,'SVS GrundRG'!H61)</f>
        <v>0</v>
      </c>
      <c r="P53" s="52">
        <f t="shared" si="2"/>
        <v>0</v>
      </c>
      <c r="Q53" s="52">
        <f t="shared" si="3"/>
        <v>0</v>
      </c>
      <c r="R53" s="52">
        <f t="shared" si="4"/>
        <v>0</v>
      </c>
      <c r="S53" s="4" t="str">
        <f t="shared" si="5"/>
        <v>Leistungswert eintragen</v>
      </c>
      <c r="U53" s="4">
        <f t="shared" si="6"/>
        <v>21</v>
      </c>
      <c r="V53" s="4">
        <f t="shared" si="7"/>
        <v>6.3</v>
      </c>
      <c r="W53" s="4">
        <f t="shared" si="8"/>
        <v>27.3</v>
      </c>
      <c r="X53" s="4" t="str">
        <f t="shared" si="9"/>
        <v/>
      </c>
    </row>
    <row r="54" spans="1:24" ht="15" customHeight="1" x14ac:dyDescent="0.2">
      <c r="A54" s="29">
        <v>33</v>
      </c>
      <c r="B54" s="111" t="s">
        <v>278</v>
      </c>
      <c r="C54" s="112" t="s">
        <v>255</v>
      </c>
      <c r="D54" s="112" t="s">
        <v>279</v>
      </c>
      <c r="E54" s="112" t="s">
        <v>244</v>
      </c>
      <c r="F54" s="112" t="s">
        <v>241</v>
      </c>
      <c r="G54" s="113">
        <v>63.5</v>
      </c>
      <c r="H54" s="113"/>
      <c r="I54" s="113"/>
      <c r="J54" s="29" t="s">
        <v>637</v>
      </c>
      <c r="K54" s="29" t="s">
        <v>142</v>
      </c>
      <c r="L54" s="52">
        <f>VLOOKUP(K54,Reinigungstage!A10:C31,3,FALSE)</f>
        <v>1</v>
      </c>
      <c r="M54" s="52">
        <f t="shared" si="0"/>
        <v>63.5</v>
      </c>
      <c r="N54" s="114">
        <f t="shared" si="1"/>
        <v>0</v>
      </c>
      <c r="O54" s="52">
        <f ca="1">IF('SVS GrundRG'!H61="",0,'SVS GrundRG'!H61)</f>
        <v>0</v>
      </c>
      <c r="P54" s="52">
        <f t="shared" si="2"/>
        <v>0</v>
      </c>
      <c r="Q54" s="52">
        <f t="shared" si="3"/>
        <v>0</v>
      </c>
      <c r="R54" s="52">
        <f t="shared" si="4"/>
        <v>0</v>
      </c>
      <c r="S54" s="4" t="str">
        <f t="shared" si="5"/>
        <v>Leistungswert eintragen</v>
      </c>
      <c r="U54" s="4">
        <f t="shared" si="6"/>
        <v>13.25</v>
      </c>
      <c r="V54" s="4">
        <f t="shared" si="7"/>
        <v>3.9749999999999996</v>
      </c>
      <c r="W54" s="4">
        <f t="shared" si="8"/>
        <v>17.225000000000001</v>
      </c>
      <c r="X54" s="4" t="str">
        <f t="shared" si="9"/>
        <v/>
      </c>
    </row>
    <row r="55" spans="1:24" ht="15" customHeight="1" x14ac:dyDescent="0.2">
      <c r="A55" s="29">
        <v>34</v>
      </c>
      <c r="B55" s="111" t="s">
        <v>280</v>
      </c>
      <c r="C55" s="112" t="s">
        <v>255</v>
      </c>
      <c r="D55" s="112" t="s">
        <v>281</v>
      </c>
      <c r="E55" s="112" t="s">
        <v>244</v>
      </c>
      <c r="F55" s="112" t="s">
        <v>241</v>
      </c>
      <c r="G55" s="113">
        <v>63.9</v>
      </c>
      <c r="H55" s="113"/>
      <c r="I55" s="113"/>
      <c r="J55" s="29" t="s">
        <v>637</v>
      </c>
      <c r="K55" s="29" t="s">
        <v>142</v>
      </c>
      <c r="L55" s="52">
        <f>VLOOKUP(K55,Reinigungstage!A10:C31,3,FALSE)</f>
        <v>1</v>
      </c>
      <c r="M55" s="52">
        <f t="shared" si="0"/>
        <v>63.9</v>
      </c>
      <c r="N55" s="114">
        <f t="shared" si="1"/>
        <v>0</v>
      </c>
      <c r="O55" s="52">
        <f ca="1">IF('SVS GrundRG'!H61="",0,'SVS GrundRG'!H61)</f>
        <v>0</v>
      </c>
      <c r="P55" s="52">
        <f t="shared" si="2"/>
        <v>0</v>
      </c>
      <c r="Q55" s="52">
        <f t="shared" si="3"/>
        <v>0</v>
      </c>
      <c r="R55" s="52">
        <f t="shared" si="4"/>
        <v>0</v>
      </c>
      <c r="S55" s="4" t="str">
        <f t="shared" si="5"/>
        <v>Leistungswert eintragen</v>
      </c>
      <c r="U55" s="4">
        <f t="shared" si="6"/>
        <v>13.25</v>
      </c>
      <c r="V55" s="4">
        <f t="shared" si="7"/>
        <v>3.9749999999999996</v>
      </c>
      <c r="W55" s="4">
        <f t="shared" si="8"/>
        <v>17.225000000000001</v>
      </c>
      <c r="X55" s="4" t="str">
        <f t="shared" si="9"/>
        <v/>
      </c>
    </row>
    <row r="56" spans="1:24" ht="15" customHeight="1" x14ac:dyDescent="0.2">
      <c r="A56" s="29">
        <v>35</v>
      </c>
      <c r="B56" s="111" t="s">
        <v>282</v>
      </c>
      <c r="C56" s="112" t="s">
        <v>255</v>
      </c>
      <c r="D56" s="112" t="s">
        <v>283</v>
      </c>
      <c r="E56" s="112" t="s">
        <v>244</v>
      </c>
      <c r="F56" s="112" t="s">
        <v>241</v>
      </c>
      <c r="G56" s="113">
        <v>64</v>
      </c>
      <c r="H56" s="113"/>
      <c r="I56" s="113"/>
      <c r="J56" s="29" t="s">
        <v>637</v>
      </c>
      <c r="K56" s="29" t="s">
        <v>142</v>
      </c>
      <c r="L56" s="52">
        <f>VLOOKUP(K56,Reinigungstage!A10:C31,3,FALSE)</f>
        <v>1</v>
      </c>
      <c r="M56" s="52">
        <f t="shared" si="0"/>
        <v>64</v>
      </c>
      <c r="N56" s="114">
        <f t="shared" si="1"/>
        <v>0</v>
      </c>
      <c r="O56" s="52">
        <f ca="1">IF('SVS GrundRG'!H61="",0,'SVS GrundRG'!H61)</f>
        <v>0</v>
      </c>
      <c r="P56" s="52">
        <f t="shared" si="2"/>
        <v>0</v>
      </c>
      <c r="Q56" s="52">
        <f t="shared" si="3"/>
        <v>0</v>
      </c>
      <c r="R56" s="52">
        <f t="shared" si="4"/>
        <v>0</v>
      </c>
      <c r="S56" s="4" t="str">
        <f t="shared" si="5"/>
        <v>Leistungswert eintragen</v>
      </c>
      <c r="U56" s="4">
        <f t="shared" si="6"/>
        <v>13.25</v>
      </c>
      <c r="V56" s="4">
        <f t="shared" si="7"/>
        <v>3.9749999999999996</v>
      </c>
      <c r="W56" s="4">
        <f t="shared" si="8"/>
        <v>17.225000000000001</v>
      </c>
      <c r="X56" s="4" t="str">
        <f t="shared" si="9"/>
        <v/>
      </c>
    </row>
    <row r="57" spans="1:24" ht="15" customHeight="1" x14ac:dyDescent="0.2">
      <c r="A57" s="29">
        <v>36</v>
      </c>
      <c r="B57" s="111" t="s">
        <v>284</v>
      </c>
      <c r="C57" s="112" t="s">
        <v>255</v>
      </c>
      <c r="D57" s="112" t="s">
        <v>239</v>
      </c>
      <c r="E57" s="112" t="s">
        <v>240</v>
      </c>
      <c r="F57" s="112" t="s">
        <v>241</v>
      </c>
      <c r="G57" s="113">
        <v>36</v>
      </c>
      <c r="H57" s="113"/>
      <c r="I57" s="113"/>
      <c r="J57" s="29" t="s">
        <v>636</v>
      </c>
      <c r="K57" s="29" t="s">
        <v>142</v>
      </c>
      <c r="L57" s="52">
        <f>VLOOKUP(K57,Reinigungstage!A10:C31,3,FALSE)</f>
        <v>1</v>
      </c>
      <c r="M57" s="52">
        <f t="shared" si="0"/>
        <v>36</v>
      </c>
      <c r="N57" s="114">
        <f t="shared" si="1"/>
        <v>0</v>
      </c>
      <c r="O57" s="52">
        <f ca="1">IF('SVS GrundRG'!H61="",0,'SVS GrundRG'!H61)</f>
        <v>0</v>
      </c>
      <c r="P57" s="52">
        <f t="shared" si="2"/>
        <v>0</v>
      </c>
      <c r="Q57" s="52">
        <f t="shared" si="3"/>
        <v>0</v>
      </c>
      <c r="R57" s="52">
        <f t="shared" si="4"/>
        <v>0</v>
      </c>
      <c r="S57" s="4" t="str">
        <f t="shared" si="5"/>
        <v>Leistungswert eintragen</v>
      </c>
      <c r="U57" s="4">
        <f t="shared" si="6"/>
        <v>21</v>
      </c>
      <c r="V57" s="4">
        <f t="shared" si="7"/>
        <v>6.3</v>
      </c>
      <c r="W57" s="4">
        <f t="shared" si="8"/>
        <v>27.3</v>
      </c>
      <c r="X57" s="4" t="str">
        <f t="shared" si="9"/>
        <v/>
      </c>
    </row>
    <row r="58" spans="1:24" ht="15" customHeight="1" x14ac:dyDescent="0.2">
      <c r="A58" s="29">
        <v>37</v>
      </c>
      <c r="B58" s="111" t="s">
        <v>285</v>
      </c>
      <c r="C58" s="112" t="s">
        <v>255</v>
      </c>
      <c r="D58" s="112" t="s">
        <v>239</v>
      </c>
      <c r="E58" s="112" t="s">
        <v>228</v>
      </c>
      <c r="F58" s="112" t="s">
        <v>242</v>
      </c>
      <c r="G58" s="113">
        <v>19</v>
      </c>
      <c r="H58" s="113"/>
      <c r="I58" s="113"/>
      <c r="J58" s="29" t="s">
        <v>228</v>
      </c>
      <c r="K58" s="29" t="s">
        <v>142</v>
      </c>
      <c r="L58" s="52">
        <f>VLOOKUP(K58,Reinigungstage!A10:C31,3,FALSE)</f>
        <v>1</v>
      </c>
      <c r="M58" s="52">
        <f t="shared" si="0"/>
        <v>19</v>
      </c>
      <c r="N58" s="114">
        <f t="shared" si="1"/>
        <v>0</v>
      </c>
      <c r="O58" s="52">
        <f ca="1">IF('SVS GrundRG'!H61="",0,'SVS GrundRG'!H61)</f>
        <v>0</v>
      </c>
      <c r="P58" s="52">
        <f t="shared" si="2"/>
        <v>0</v>
      </c>
      <c r="Q58" s="52">
        <f t="shared" si="3"/>
        <v>0</v>
      </c>
      <c r="R58" s="52">
        <f t="shared" si="4"/>
        <v>0</v>
      </c>
      <c r="S58" s="4" t="str">
        <f t="shared" si="5"/>
        <v>Leistungswert eintragen</v>
      </c>
      <c r="U58" s="4">
        <f t="shared" si="6"/>
        <v>12.5</v>
      </c>
      <c r="V58" s="4">
        <f t="shared" si="7"/>
        <v>3.75</v>
      </c>
      <c r="W58" s="4">
        <f t="shared" si="8"/>
        <v>16.25</v>
      </c>
      <c r="X58" s="4" t="str">
        <f t="shared" si="9"/>
        <v/>
      </c>
    </row>
    <row r="59" spans="1:24" ht="15" customHeight="1" x14ac:dyDescent="0.2">
      <c r="A59" s="29">
        <v>38</v>
      </c>
      <c r="B59" s="111" t="s">
        <v>286</v>
      </c>
      <c r="C59" s="112" t="s">
        <v>287</v>
      </c>
      <c r="D59" s="112" t="s">
        <v>288</v>
      </c>
      <c r="E59" s="112" t="s">
        <v>289</v>
      </c>
      <c r="F59" s="112" t="s">
        <v>257</v>
      </c>
      <c r="G59" s="113">
        <v>98.71</v>
      </c>
      <c r="H59" s="113"/>
      <c r="I59" s="113"/>
      <c r="J59" s="29" t="s">
        <v>637</v>
      </c>
      <c r="K59" s="29" t="s">
        <v>142</v>
      </c>
      <c r="L59" s="52">
        <f>VLOOKUP(K59,Reinigungstage!A10:C31,3,FALSE)</f>
        <v>1</v>
      </c>
      <c r="M59" s="52">
        <f t="shared" si="0"/>
        <v>98.71</v>
      </c>
      <c r="N59" s="114">
        <f t="shared" si="1"/>
        <v>0</v>
      </c>
      <c r="O59" s="52">
        <f ca="1">IF('SVS GrundRG'!H61="",0,'SVS GrundRG'!H61)</f>
        <v>0</v>
      </c>
      <c r="P59" s="52">
        <f t="shared" si="2"/>
        <v>0</v>
      </c>
      <c r="Q59" s="52">
        <f t="shared" si="3"/>
        <v>0</v>
      </c>
      <c r="R59" s="52">
        <f t="shared" si="4"/>
        <v>0</v>
      </c>
      <c r="S59" s="4" t="str">
        <f t="shared" si="5"/>
        <v>Leistungswert eintragen</v>
      </c>
      <c r="U59" s="4">
        <f t="shared" si="6"/>
        <v>13.25</v>
      </c>
      <c r="V59" s="4">
        <f t="shared" si="7"/>
        <v>3.9749999999999996</v>
      </c>
      <c r="W59" s="4">
        <f t="shared" si="8"/>
        <v>17.225000000000001</v>
      </c>
      <c r="X59" s="4" t="str">
        <f t="shared" si="9"/>
        <v/>
      </c>
    </row>
    <row r="60" spans="1:24" ht="15" customHeight="1" x14ac:dyDescent="0.2">
      <c r="A60" s="29">
        <v>39</v>
      </c>
      <c r="B60" s="111" t="s">
        <v>290</v>
      </c>
      <c r="C60" s="112" t="s">
        <v>287</v>
      </c>
      <c r="D60" s="112" t="s">
        <v>291</v>
      </c>
      <c r="E60" s="112" t="s">
        <v>292</v>
      </c>
      <c r="F60" s="112" t="s">
        <v>257</v>
      </c>
      <c r="G60" s="113">
        <v>50.67</v>
      </c>
      <c r="H60" s="113"/>
      <c r="I60" s="113"/>
      <c r="J60" s="29" t="s">
        <v>637</v>
      </c>
      <c r="K60" s="29" t="s">
        <v>142</v>
      </c>
      <c r="L60" s="52">
        <f>VLOOKUP(K60,Reinigungstage!A10:C31,3,FALSE)</f>
        <v>1</v>
      </c>
      <c r="M60" s="52">
        <f t="shared" si="0"/>
        <v>50.67</v>
      </c>
      <c r="N60" s="114">
        <f t="shared" si="1"/>
        <v>0</v>
      </c>
      <c r="O60" s="52">
        <f ca="1">IF('SVS GrundRG'!H61="",0,'SVS GrundRG'!H61)</f>
        <v>0</v>
      </c>
      <c r="P60" s="52">
        <f t="shared" si="2"/>
        <v>0</v>
      </c>
      <c r="Q60" s="52">
        <f t="shared" si="3"/>
        <v>0</v>
      </c>
      <c r="R60" s="52">
        <f t="shared" si="4"/>
        <v>0</v>
      </c>
      <c r="S60" s="4" t="str">
        <f t="shared" si="5"/>
        <v>Leistungswert eintragen</v>
      </c>
      <c r="U60" s="4">
        <f t="shared" si="6"/>
        <v>13.25</v>
      </c>
      <c r="V60" s="4">
        <f t="shared" si="7"/>
        <v>3.9749999999999996</v>
      </c>
      <c r="W60" s="4">
        <f t="shared" si="8"/>
        <v>17.225000000000001</v>
      </c>
      <c r="X60" s="4" t="str">
        <f t="shared" si="9"/>
        <v/>
      </c>
    </row>
    <row r="61" spans="1:24" ht="15" customHeight="1" x14ac:dyDescent="0.2">
      <c r="A61" s="29">
        <v>40</v>
      </c>
      <c r="B61" s="111" t="s">
        <v>296</v>
      </c>
      <c r="C61" s="112" t="s">
        <v>287</v>
      </c>
      <c r="D61" s="112" t="s">
        <v>297</v>
      </c>
      <c r="E61" s="112" t="s">
        <v>298</v>
      </c>
      <c r="F61" s="112" t="s">
        <v>241</v>
      </c>
      <c r="G61" s="113">
        <v>36.6</v>
      </c>
      <c r="H61" s="113"/>
      <c r="I61" s="113"/>
      <c r="J61" s="29" t="s">
        <v>637</v>
      </c>
      <c r="K61" s="29" t="s">
        <v>142</v>
      </c>
      <c r="L61" s="52">
        <f>VLOOKUP(K61,Reinigungstage!A10:C31,3,FALSE)</f>
        <v>1</v>
      </c>
      <c r="M61" s="52">
        <f t="shared" si="0"/>
        <v>36.6</v>
      </c>
      <c r="N61" s="114">
        <f t="shared" si="1"/>
        <v>0</v>
      </c>
      <c r="O61" s="52">
        <f ca="1">IF('SVS GrundRG'!H61="",0,'SVS GrundRG'!H61)</f>
        <v>0</v>
      </c>
      <c r="P61" s="52">
        <f t="shared" si="2"/>
        <v>0</v>
      </c>
      <c r="Q61" s="52">
        <f t="shared" si="3"/>
        <v>0</v>
      </c>
      <c r="R61" s="52">
        <f t="shared" si="4"/>
        <v>0</v>
      </c>
      <c r="S61" s="4" t="str">
        <f t="shared" si="5"/>
        <v>Leistungswert eintragen</v>
      </c>
      <c r="U61" s="4">
        <f t="shared" si="6"/>
        <v>13.25</v>
      </c>
      <c r="V61" s="4">
        <f t="shared" si="7"/>
        <v>3.9749999999999996</v>
      </c>
      <c r="W61" s="4">
        <f t="shared" si="8"/>
        <v>17.225000000000001</v>
      </c>
      <c r="X61" s="4" t="str">
        <f t="shared" si="9"/>
        <v/>
      </c>
    </row>
    <row r="62" spans="1:24" ht="15" customHeight="1" x14ac:dyDescent="0.2">
      <c r="A62" s="29">
        <v>41</v>
      </c>
      <c r="B62" s="111"/>
      <c r="C62" s="112" t="s">
        <v>287</v>
      </c>
      <c r="D62" s="112"/>
      <c r="E62" s="112" t="s">
        <v>299</v>
      </c>
      <c r="F62" s="112" t="s">
        <v>241</v>
      </c>
      <c r="G62" s="113">
        <v>27.54</v>
      </c>
      <c r="H62" s="113"/>
      <c r="I62" s="113"/>
      <c r="J62" s="29" t="s">
        <v>228</v>
      </c>
      <c r="K62" s="29" t="s">
        <v>142</v>
      </c>
      <c r="L62" s="52">
        <f>VLOOKUP(K62,Reinigungstage!A10:C31,3,FALSE)</f>
        <v>1</v>
      </c>
      <c r="M62" s="52">
        <f t="shared" si="0"/>
        <v>27.54</v>
      </c>
      <c r="N62" s="114">
        <f t="shared" si="1"/>
        <v>0</v>
      </c>
      <c r="O62" s="52">
        <f ca="1">IF('SVS GrundRG'!H61="",0,'SVS GrundRG'!H61)</f>
        <v>0</v>
      </c>
      <c r="P62" s="52">
        <f t="shared" si="2"/>
        <v>0</v>
      </c>
      <c r="Q62" s="52">
        <f t="shared" si="3"/>
        <v>0</v>
      </c>
      <c r="R62" s="52">
        <f t="shared" si="4"/>
        <v>0</v>
      </c>
      <c r="S62" s="4" t="str">
        <f t="shared" si="5"/>
        <v>Leistungswert eintragen</v>
      </c>
      <c r="U62" s="4">
        <f t="shared" si="6"/>
        <v>12.5</v>
      </c>
      <c r="V62" s="4">
        <f t="shared" si="7"/>
        <v>3.75</v>
      </c>
      <c r="W62" s="4">
        <f t="shared" si="8"/>
        <v>16.25</v>
      </c>
      <c r="X62" s="4" t="str">
        <f t="shared" si="9"/>
        <v/>
      </c>
    </row>
    <row r="63" spans="1:24" ht="15" customHeight="1" x14ac:dyDescent="0.2">
      <c r="A63" s="29">
        <v>42</v>
      </c>
      <c r="B63" s="111" t="s">
        <v>304</v>
      </c>
      <c r="C63" s="112" t="s">
        <v>287</v>
      </c>
      <c r="D63" s="112" t="s">
        <v>305</v>
      </c>
      <c r="E63" s="112" t="s">
        <v>234</v>
      </c>
      <c r="F63" s="112" t="s">
        <v>232</v>
      </c>
      <c r="G63" s="113">
        <v>5.33</v>
      </c>
      <c r="H63" s="113"/>
      <c r="I63" s="113"/>
      <c r="J63" s="29" t="s">
        <v>635</v>
      </c>
      <c r="K63" s="29" t="s">
        <v>142</v>
      </c>
      <c r="L63" s="52">
        <f>VLOOKUP(K63,Reinigungstage!A10:C31,3,FALSE)</f>
        <v>1</v>
      </c>
      <c r="M63" s="52">
        <f t="shared" si="0"/>
        <v>5.33</v>
      </c>
      <c r="N63" s="114">
        <f t="shared" si="1"/>
        <v>0</v>
      </c>
      <c r="O63" s="52">
        <f ca="1">IF('SVS GrundRG'!H61="",0,'SVS GrundRG'!H61)</f>
        <v>0</v>
      </c>
      <c r="P63" s="52">
        <f t="shared" si="2"/>
        <v>0</v>
      </c>
      <c r="Q63" s="52">
        <f t="shared" si="3"/>
        <v>0</v>
      </c>
      <c r="R63" s="52">
        <f t="shared" si="4"/>
        <v>0</v>
      </c>
      <c r="S63" s="4" t="str">
        <f t="shared" si="5"/>
        <v>Leistungswert eintragen</v>
      </c>
      <c r="U63" s="4">
        <f t="shared" si="6"/>
        <v>6.25</v>
      </c>
      <c r="V63" s="4">
        <f t="shared" si="7"/>
        <v>1.875</v>
      </c>
      <c r="W63" s="4">
        <f t="shared" si="8"/>
        <v>8.125</v>
      </c>
      <c r="X63" s="4" t="str">
        <f t="shared" si="9"/>
        <v/>
      </c>
    </row>
    <row r="64" spans="1:24" ht="15" customHeight="1" x14ac:dyDescent="0.2">
      <c r="A64" s="29">
        <v>43</v>
      </c>
      <c r="B64" s="111" t="s">
        <v>306</v>
      </c>
      <c r="C64" s="112" t="s">
        <v>287</v>
      </c>
      <c r="D64" s="112" t="s">
        <v>239</v>
      </c>
      <c r="E64" s="112" t="s">
        <v>231</v>
      </c>
      <c r="F64" s="112" t="s">
        <v>232</v>
      </c>
      <c r="G64" s="113">
        <v>9.93</v>
      </c>
      <c r="H64" s="113"/>
      <c r="I64" s="113"/>
      <c r="J64" s="29" t="s">
        <v>635</v>
      </c>
      <c r="K64" s="29" t="s">
        <v>142</v>
      </c>
      <c r="L64" s="52">
        <f>VLOOKUP(K64,Reinigungstage!A10:C31,3,FALSE)</f>
        <v>1</v>
      </c>
      <c r="M64" s="52">
        <f t="shared" si="0"/>
        <v>9.93</v>
      </c>
      <c r="N64" s="114">
        <f t="shared" si="1"/>
        <v>0</v>
      </c>
      <c r="O64" s="52">
        <f ca="1">IF('SVS GrundRG'!H61="",0,'SVS GrundRG'!H61)</f>
        <v>0</v>
      </c>
      <c r="P64" s="52">
        <f t="shared" si="2"/>
        <v>0</v>
      </c>
      <c r="Q64" s="52">
        <f t="shared" si="3"/>
        <v>0</v>
      </c>
      <c r="R64" s="52">
        <f t="shared" si="4"/>
        <v>0</v>
      </c>
      <c r="S64" s="4" t="str">
        <f t="shared" si="5"/>
        <v>Leistungswert eintragen</v>
      </c>
      <c r="U64" s="4">
        <f t="shared" si="6"/>
        <v>6.25</v>
      </c>
      <c r="V64" s="4">
        <f t="shared" si="7"/>
        <v>1.875</v>
      </c>
      <c r="W64" s="4">
        <f t="shared" si="8"/>
        <v>8.125</v>
      </c>
      <c r="X64" s="4" t="str">
        <f t="shared" si="9"/>
        <v/>
      </c>
    </row>
    <row r="65" spans="1:24" ht="15" customHeight="1" x14ac:dyDescent="0.2">
      <c r="A65" s="29">
        <v>44</v>
      </c>
      <c r="B65" s="111" t="s">
        <v>307</v>
      </c>
      <c r="C65" s="112" t="s">
        <v>287</v>
      </c>
      <c r="D65" s="112" t="s">
        <v>239</v>
      </c>
      <c r="E65" s="112" t="s">
        <v>308</v>
      </c>
      <c r="F65" s="112" t="s">
        <v>242</v>
      </c>
      <c r="G65" s="113">
        <v>180</v>
      </c>
      <c r="H65" s="113"/>
      <c r="I65" s="113">
        <v>1</v>
      </c>
      <c r="J65" s="29" t="s">
        <v>636</v>
      </c>
      <c r="K65" s="29" t="s">
        <v>142</v>
      </c>
      <c r="L65" s="52">
        <f>VLOOKUP(K65,Reinigungstage!A10:C31,3,FALSE)</f>
        <v>1</v>
      </c>
      <c r="M65" s="52">
        <f t="shared" si="0"/>
        <v>180</v>
      </c>
      <c r="N65" s="114">
        <f t="shared" si="1"/>
        <v>0</v>
      </c>
      <c r="O65" s="52">
        <f ca="1">IF('SVS GrundRG'!H61="",0,'SVS GrundRG'!H61)</f>
        <v>0</v>
      </c>
      <c r="P65" s="52">
        <f t="shared" si="2"/>
        <v>0</v>
      </c>
      <c r="Q65" s="52">
        <f t="shared" si="3"/>
        <v>0</v>
      </c>
      <c r="R65" s="52">
        <f t="shared" si="4"/>
        <v>0</v>
      </c>
      <c r="S65" s="4" t="str">
        <f t="shared" si="5"/>
        <v>Leistungswert eintragen</v>
      </c>
      <c r="U65" s="4">
        <f t="shared" si="6"/>
        <v>21</v>
      </c>
      <c r="V65" s="4">
        <f t="shared" si="7"/>
        <v>6.3</v>
      </c>
      <c r="W65" s="4">
        <f t="shared" si="8"/>
        <v>27.3</v>
      </c>
      <c r="X65" s="4" t="str">
        <f t="shared" si="9"/>
        <v/>
      </c>
    </row>
    <row r="66" spans="1:24" ht="15" customHeight="1" x14ac:dyDescent="0.2">
      <c r="A66" s="29">
        <v>45</v>
      </c>
      <c r="B66" s="111"/>
      <c r="C66" s="112" t="s">
        <v>287</v>
      </c>
      <c r="D66" s="112" t="s">
        <v>239</v>
      </c>
      <c r="E66" s="112" t="s">
        <v>240</v>
      </c>
      <c r="F66" s="112" t="s">
        <v>242</v>
      </c>
      <c r="G66" s="113">
        <v>13.95</v>
      </c>
      <c r="H66" s="113"/>
      <c r="I66" s="113"/>
      <c r="J66" s="29" t="s">
        <v>636</v>
      </c>
      <c r="K66" s="29" t="s">
        <v>142</v>
      </c>
      <c r="L66" s="52">
        <f>VLOOKUP(K66,Reinigungstage!A10:C31,3,FALSE)</f>
        <v>1</v>
      </c>
      <c r="M66" s="52">
        <f t="shared" si="0"/>
        <v>13.95</v>
      </c>
      <c r="N66" s="114">
        <f t="shared" si="1"/>
        <v>0</v>
      </c>
      <c r="O66" s="52">
        <f ca="1">IF('SVS GrundRG'!H61="",0,'SVS GrundRG'!H61)</f>
        <v>0</v>
      </c>
      <c r="P66" s="52">
        <f t="shared" si="2"/>
        <v>0</v>
      </c>
      <c r="Q66" s="52">
        <f t="shared" si="3"/>
        <v>0</v>
      </c>
      <c r="R66" s="52">
        <f t="shared" si="4"/>
        <v>0</v>
      </c>
      <c r="S66" s="4" t="str">
        <f t="shared" si="5"/>
        <v>Leistungswert eintragen</v>
      </c>
      <c r="U66" s="4">
        <f t="shared" si="6"/>
        <v>21</v>
      </c>
      <c r="V66" s="4">
        <f t="shared" si="7"/>
        <v>6.3</v>
      </c>
      <c r="W66" s="4">
        <f t="shared" si="8"/>
        <v>27.3</v>
      </c>
      <c r="X66" s="4" t="str">
        <f t="shared" si="9"/>
        <v/>
      </c>
    </row>
    <row r="67" spans="1:24" ht="15" customHeight="1" x14ac:dyDescent="0.2">
      <c r="A67" s="29">
        <v>46</v>
      </c>
      <c r="B67" s="111"/>
      <c r="C67" s="112" t="s">
        <v>287</v>
      </c>
      <c r="D67" s="112" t="s">
        <v>239</v>
      </c>
      <c r="E67" s="112" t="s">
        <v>226</v>
      </c>
      <c r="F67" s="112" t="s">
        <v>241</v>
      </c>
      <c r="G67" s="113">
        <v>1.47</v>
      </c>
      <c r="H67" s="113"/>
      <c r="I67" s="113"/>
      <c r="J67" s="29" t="s">
        <v>228</v>
      </c>
      <c r="K67" s="29" t="s">
        <v>142</v>
      </c>
      <c r="L67" s="52">
        <f>VLOOKUP(K67,Reinigungstage!A10:C31,3,FALSE)</f>
        <v>1</v>
      </c>
      <c r="M67" s="52">
        <f t="shared" si="0"/>
        <v>1.47</v>
      </c>
      <c r="N67" s="114">
        <f t="shared" si="1"/>
        <v>0</v>
      </c>
      <c r="O67" s="52">
        <f ca="1">IF('SVS GrundRG'!H61="",0,'SVS GrundRG'!H61)</f>
        <v>0</v>
      </c>
      <c r="P67" s="52">
        <f t="shared" si="2"/>
        <v>0</v>
      </c>
      <c r="Q67" s="52">
        <f t="shared" si="3"/>
        <v>0</v>
      </c>
      <c r="R67" s="52">
        <f t="shared" si="4"/>
        <v>0</v>
      </c>
      <c r="S67" s="4" t="str">
        <f t="shared" si="5"/>
        <v>Leistungswert eintragen</v>
      </c>
      <c r="U67" s="4">
        <f t="shared" si="6"/>
        <v>12.5</v>
      </c>
      <c r="V67" s="4">
        <f t="shared" si="7"/>
        <v>3.75</v>
      </c>
      <c r="W67" s="4">
        <f t="shared" si="8"/>
        <v>16.25</v>
      </c>
      <c r="X67" s="4" t="str">
        <f t="shared" si="9"/>
        <v/>
      </c>
    </row>
    <row r="68" spans="1:24" ht="15" customHeight="1" x14ac:dyDescent="0.2">
      <c r="A68" s="29">
        <v>47</v>
      </c>
      <c r="B68" s="111" t="s">
        <v>314</v>
      </c>
      <c r="C68" s="112" t="s">
        <v>287</v>
      </c>
      <c r="D68" s="112" t="s">
        <v>315</v>
      </c>
      <c r="E68" s="112" t="s">
        <v>298</v>
      </c>
      <c r="F68" s="112" t="s">
        <v>241</v>
      </c>
      <c r="G68" s="113">
        <v>36.6</v>
      </c>
      <c r="H68" s="113"/>
      <c r="I68" s="113"/>
      <c r="J68" s="29" t="s">
        <v>637</v>
      </c>
      <c r="K68" s="29" t="s">
        <v>142</v>
      </c>
      <c r="L68" s="52">
        <f>VLOOKUP(K68,Reinigungstage!A10:C31,3,FALSE)</f>
        <v>1</v>
      </c>
      <c r="M68" s="52">
        <f t="shared" si="0"/>
        <v>36.6</v>
      </c>
      <c r="N68" s="114">
        <f t="shared" si="1"/>
        <v>0</v>
      </c>
      <c r="O68" s="52">
        <f ca="1">IF('SVS GrundRG'!H61="",0,'SVS GrundRG'!H61)</f>
        <v>0</v>
      </c>
      <c r="P68" s="52">
        <f t="shared" si="2"/>
        <v>0</v>
      </c>
      <c r="Q68" s="52">
        <f t="shared" si="3"/>
        <v>0</v>
      </c>
      <c r="R68" s="52">
        <f t="shared" si="4"/>
        <v>0</v>
      </c>
      <c r="S68" s="4" t="str">
        <f t="shared" si="5"/>
        <v>Leistungswert eintragen</v>
      </c>
      <c r="U68" s="4">
        <f t="shared" si="6"/>
        <v>13.25</v>
      </c>
      <c r="V68" s="4">
        <f t="shared" si="7"/>
        <v>3.9749999999999996</v>
      </c>
      <c r="W68" s="4">
        <f t="shared" si="8"/>
        <v>17.225000000000001</v>
      </c>
      <c r="X68" s="4" t="str">
        <f t="shared" si="9"/>
        <v/>
      </c>
    </row>
    <row r="69" spans="1:24" ht="15" customHeight="1" x14ac:dyDescent="0.2">
      <c r="A69" s="29">
        <v>48</v>
      </c>
      <c r="B69" s="111"/>
      <c r="C69" s="112" t="s">
        <v>287</v>
      </c>
      <c r="D69" s="112"/>
      <c r="E69" s="112" t="s">
        <v>299</v>
      </c>
      <c r="F69" s="112" t="s">
        <v>241</v>
      </c>
      <c r="G69" s="113">
        <v>27.54</v>
      </c>
      <c r="H69" s="113"/>
      <c r="I69" s="113"/>
      <c r="J69" s="29" t="s">
        <v>228</v>
      </c>
      <c r="K69" s="29" t="s">
        <v>142</v>
      </c>
      <c r="L69" s="52">
        <f>VLOOKUP(K69,Reinigungstage!A10:C31,3,FALSE)</f>
        <v>1</v>
      </c>
      <c r="M69" s="52">
        <f t="shared" si="0"/>
        <v>27.54</v>
      </c>
      <c r="N69" s="114">
        <f t="shared" si="1"/>
        <v>0</v>
      </c>
      <c r="O69" s="52">
        <f ca="1">IF('SVS GrundRG'!H61="",0,'SVS GrundRG'!H61)</f>
        <v>0</v>
      </c>
      <c r="P69" s="52">
        <f t="shared" si="2"/>
        <v>0</v>
      </c>
      <c r="Q69" s="52">
        <f t="shared" si="3"/>
        <v>0</v>
      </c>
      <c r="R69" s="52">
        <f t="shared" si="4"/>
        <v>0</v>
      </c>
      <c r="S69" s="4" t="str">
        <f t="shared" si="5"/>
        <v>Leistungswert eintragen</v>
      </c>
      <c r="U69" s="4">
        <f t="shared" si="6"/>
        <v>12.5</v>
      </c>
      <c r="V69" s="4">
        <f t="shared" si="7"/>
        <v>3.75</v>
      </c>
      <c r="W69" s="4">
        <f t="shared" si="8"/>
        <v>16.25</v>
      </c>
      <c r="X69" s="4" t="str">
        <f t="shared" si="9"/>
        <v/>
      </c>
    </row>
    <row r="70" spans="1:24" ht="15" customHeight="1" x14ac:dyDescent="0.2">
      <c r="A70" s="29">
        <v>49</v>
      </c>
      <c r="B70" s="111" t="s">
        <v>316</v>
      </c>
      <c r="C70" s="112" t="s">
        <v>287</v>
      </c>
      <c r="D70" s="112" t="s">
        <v>317</v>
      </c>
      <c r="E70" s="112" t="s">
        <v>298</v>
      </c>
      <c r="F70" s="112" t="s">
        <v>241</v>
      </c>
      <c r="G70" s="113">
        <v>53.52</v>
      </c>
      <c r="H70" s="113"/>
      <c r="I70" s="113"/>
      <c r="J70" s="29" t="s">
        <v>637</v>
      </c>
      <c r="K70" s="29" t="s">
        <v>142</v>
      </c>
      <c r="L70" s="52">
        <f>VLOOKUP(K70,Reinigungstage!A10:C31,3,FALSE)</f>
        <v>1</v>
      </c>
      <c r="M70" s="52">
        <f t="shared" si="0"/>
        <v>53.52</v>
      </c>
      <c r="N70" s="114">
        <f t="shared" si="1"/>
        <v>0</v>
      </c>
      <c r="O70" s="52">
        <f ca="1">IF('SVS GrundRG'!H61="",0,'SVS GrundRG'!H61)</f>
        <v>0</v>
      </c>
      <c r="P70" s="52">
        <f t="shared" si="2"/>
        <v>0</v>
      </c>
      <c r="Q70" s="52">
        <f t="shared" si="3"/>
        <v>0</v>
      </c>
      <c r="R70" s="52">
        <f t="shared" si="4"/>
        <v>0</v>
      </c>
      <c r="S70" s="4" t="str">
        <f t="shared" si="5"/>
        <v>Leistungswert eintragen</v>
      </c>
      <c r="U70" s="4">
        <f t="shared" si="6"/>
        <v>13.25</v>
      </c>
      <c r="V70" s="4">
        <f t="shared" si="7"/>
        <v>3.9749999999999996</v>
      </c>
      <c r="W70" s="4">
        <f t="shared" si="8"/>
        <v>17.225000000000001</v>
      </c>
      <c r="X70" s="4" t="str">
        <f t="shared" si="9"/>
        <v/>
      </c>
    </row>
    <row r="71" spans="1:24" ht="15" customHeight="1" x14ac:dyDescent="0.2">
      <c r="A71" s="29">
        <v>50</v>
      </c>
      <c r="B71" s="111" t="s">
        <v>316</v>
      </c>
      <c r="C71" s="112" t="s">
        <v>287</v>
      </c>
      <c r="D71" s="112" t="s">
        <v>318</v>
      </c>
      <c r="E71" s="112" t="s">
        <v>319</v>
      </c>
      <c r="F71" s="112" t="s">
        <v>241</v>
      </c>
      <c r="G71" s="113">
        <v>74.92</v>
      </c>
      <c r="H71" s="113"/>
      <c r="I71" s="113"/>
      <c r="J71" s="29" t="s">
        <v>634</v>
      </c>
      <c r="K71" s="29" t="s">
        <v>142</v>
      </c>
      <c r="L71" s="52">
        <f>VLOOKUP(K71,Reinigungstage!A10:C31,3,FALSE)</f>
        <v>1</v>
      </c>
      <c r="M71" s="52">
        <f t="shared" si="0"/>
        <v>74.92</v>
      </c>
      <c r="N71" s="114">
        <f t="shared" si="1"/>
        <v>0</v>
      </c>
      <c r="O71" s="52">
        <f ca="1">IF('SVS GrundRG'!H61="",0,'SVS GrundRG'!H61)</f>
        <v>0</v>
      </c>
      <c r="P71" s="52">
        <f t="shared" si="2"/>
        <v>0</v>
      </c>
      <c r="Q71" s="52">
        <f t="shared" si="3"/>
        <v>0</v>
      </c>
      <c r="R71" s="52">
        <f t="shared" si="4"/>
        <v>0</v>
      </c>
      <c r="S71" s="4" t="str">
        <f t="shared" si="5"/>
        <v>Leistungswert eintragen</v>
      </c>
      <c r="U71" s="4">
        <f t="shared" si="6"/>
        <v>12.75</v>
      </c>
      <c r="V71" s="4">
        <f t="shared" si="7"/>
        <v>3.8249999999999997</v>
      </c>
      <c r="W71" s="4">
        <f t="shared" si="8"/>
        <v>16.574999999999999</v>
      </c>
      <c r="X71" s="4" t="str">
        <f t="shared" si="9"/>
        <v/>
      </c>
    </row>
    <row r="72" spans="1:24" ht="15" customHeight="1" x14ac:dyDescent="0.2">
      <c r="A72" s="29">
        <v>51</v>
      </c>
      <c r="B72" s="111" t="s">
        <v>320</v>
      </c>
      <c r="C72" s="112" t="s">
        <v>287</v>
      </c>
      <c r="D72" s="112" t="s">
        <v>239</v>
      </c>
      <c r="E72" s="112" t="s">
        <v>240</v>
      </c>
      <c r="F72" s="112" t="s">
        <v>242</v>
      </c>
      <c r="G72" s="113">
        <v>49.53</v>
      </c>
      <c r="H72" s="113"/>
      <c r="I72" s="113"/>
      <c r="J72" s="29" t="s">
        <v>636</v>
      </c>
      <c r="K72" s="29" t="s">
        <v>142</v>
      </c>
      <c r="L72" s="52">
        <f>VLOOKUP(K72,Reinigungstage!A10:C31,3,FALSE)</f>
        <v>1</v>
      </c>
      <c r="M72" s="52">
        <f t="shared" si="0"/>
        <v>49.53</v>
      </c>
      <c r="N72" s="114">
        <f t="shared" si="1"/>
        <v>0</v>
      </c>
      <c r="O72" s="52">
        <f ca="1">IF('SVS GrundRG'!H61="",0,'SVS GrundRG'!H61)</f>
        <v>0</v>
      </c>
      <c r="P72" s="52">
        <f t="shared" si="2"/>
        <v>0</v>
      </c>
      <c r="Q72" s="52">
        <f t="shared" si="3"/>
        <v>0</v>
      </c>
      <c r="R72" s="52">
        <f t="shared" si="4"/>
        <v>0</v>
      </c>
      <c r="S72" s="4" t="str">
        <f t="shared" si="5"/>
        <v>Leistungswert eintragen</v>
      </c>
      <c r="U72" s="4">
        <f t="shared" si="6"/>
        <v>21</v>
      </c>
      <c r="V72" s="4">
        <f t="shared" si="7"/>
        <v>6.3</v>
      </c>
      <c r="W72" s="4">
        <f t="shared" si="8"/>
        <v>27.3</v>
      </c>
      <c r="X72" s="4" t="str">
        <f t="shared" si="9"/>
        <v/>
      </c>
    </row>
    <row r="73" spans="1:24" ht="15" customHeight="1" x14ac:dyDescent="0.2">
      <c r="A73" s="29">
        <v>52</v>
      </c>
      <c r="B73" s="111" t="s">
        <v>321</v>
      </c>
      <c r="C73" s="112" t="s">
        <v>287</v>
      </c>
      <c r="D73" s="112" t="s">
        <v>322</v>
      </c>
      <c r="E73" s="112" t="s">
        <v>244</v>
      </c>
      <c r="F73" s="112" t="s">
        <v>241</v>
      </c>
      <c r="G73" s="113">
        <v>66</v>
      </c>
      <c r="H73" s="113"/>
      <c r="I73" s="113"/>
      <c r="J73" s="29" t="s">
        <v>637</v>
      </c>
      <c r="K73" s="29" t="s">
        <v>142</v>
      </c>
      <c r="L73" s="52">
        <f>VLOOKUP(K73,Reinigungstage!A10:C31,3,FALSE)</f>
        <v>1</v>
      </c>
      <c r="M73" s="52">
        <f t="shared" si="0"/>
        <v>66</v>
      </c>
      <c r="N73" s="114">
        <f t="shared" si="1"/>
        <v>0</v>
      </c>
      <c r="O73" s="52">
        <f ca="1">IF('SVS GrundRG'!H61="",0,'SVS GrundRG'!H61)</f>
        <v>0</v>
      </c>
      <c r="P73" s="52">
        <f t="shared" si="2"/>
        <v>0</v>
      </c>
      <c r="Q73" s="52">
        <f t="shared" si="3"/>
        <v>0</v>
      </c>
      <c r="R73" s="52">
        <f t="shared" si="4"/>
        <v>0</v>
      </c>
      <c r="S73" s="4" t="str">
        <f t="shared" si="5"/>
        <v>Leistungswert eintragen</v>
      </c>
      <c r="U73" s="4">
        <f t="shared" si="6"/>
        <v>13.25</v>
      </c>
      <c r="V73" s="4">
        <f t="shared" si="7"/>
        <v>3.9749999999999996</v>
      </c>
      <c r="W73" s="4">
        <f t="shared" si="8"/>
        <v>17.225000000000001</v>
      </c>
      <c r="X73" s="4" t="str">
        <f t="shared" si="9"/>
        <v/>
      </c>
    </row>
    <row r="74" spans="1:24" ht="15" customHeight="1" x14ac:dyDescent="0.2">
      <c r="A74" s="29">
        <v>53</v>
      </c>
      <c r="B74" s="111" t="s">
        <v>323</v>
      </c>
      <c r="C74" s="112" t="s">
        <v>287</v>
      </c>
      <c r="D74" s="112" t="s">
        <v>324</v>
      </c>
      <c r="E74" s="112" t="s">
        <v>244</v>
      </c>
      <c r="F74" s="112" t="s">
        <v>241</v>
      </c>
      <c r="G74" s="113">
        <v>66</v>
      </c>
      <c r="H74" s="113"/>
      <c r="I74" s="113"/>
      <c r="J74" s="29" t="s">
        <v>637</v>
      </c>
      <c r="K74" s="29" t="s">
        <v>142</v>
      </c>
      <c r="L74" s="52">
        <f>VLOOKUP(K74,Reinigungstage!A10:C31,3,FALSE)</f>
        <v>1</v>
      </c>
      <c r="M74" s="52">
        <f t="shared" si="0"/>
        <v>66</v>
      </c>
      <c r="N74" s="114">
        <f t="shared" si="1"/>
        <v>0</v>
      </c>
      <c r="O74" s="52">
        <f ca="1">IF('SVS GrundRG'!H61="",0,'SVS GrundRG'!H61)</f>
        <v>0</v>
      </c>
      <c r="P74" s="52">
        <f t="shared" si="2"/>
        <v>0</v>
      </c>
      <c r="Q74" s="52">
        <f t="shared" si="3"/>
        <v>0</v>
      </c>
      <c r="R74" s="52">
        <f t="shared" si="4"/>
        <v>0</v>
      </c>
      <c r="S74" s="4" t="str">
        <f t="shared" si="5"/>
        <v>Leistungswert eintragen</v>
      </c>
      <c r="U74" s="4">
        <f t="shared" si="6"/>
        <v>13.25</v>
      </c>
      <c r="V74" s="4">
        <f t="shared" si="7"/>
        <v>3.9749999999999996</v>
      </c>
      <c r="W74" s="4">
        <f t="shared" si="8"/>
        <v>17.225000000000001</v>
      </c>
      <c r="X74" s="4" t="str">
        <f t="shared" si="9"/>
        <v/>
      </c>
    </row>
    <row r="75" spans="1:24" ht="15" customHeight="1" x14ac:dyDescent="0.2">
      <c r="A75" s="29">
        <v>54</v>
      </c>
      <c r="B75" s="111" t="s">
        <v>325</v>
      </c>
      <c r="C75" s="112" t="s">
        <v>287</v>
      </c>
      <c r="D75" s="112" t="s">
        <v>326</v>
      </c>
      <c r="E75" s="112" t="s">
        <v>244</v>
      </c>
      <c r="F75" s="112" t="s">
        <v>241</v>
      </c>
      <c r="G75" s="113">
        <v>64.290000000000006</v>
      </c>
      <c r="H75" s="113"/>
      <c r="I75" s="113"/>
      <c r="J75" s="29" t="s">
        <v>637</v>
      </c>
      <c r="K75" s="29" t="s">
        <v>142</v>
      </c>
      <c r="L75" s="52">
        <f>VLOOKUP(K75,Reinigungstage!A10:C31,3,FALSE)</f>
        <v>1</v>
      </c>
      <c r="M75" s="52">
        <f t="shared" si="0"/>
        <v>64.290000000000006</v>
      </c>
      <c r="N75" s="114">
        <f t="shared" si="1"/>
        <v>0</v>
      </c>
      <c r="O75" s="52">
        <f ca="1">IF('SVS GrundRG'!H61="",0,'SVS GrundRG'!H61)</f>
        <v>0</v>
      </c>
      <c r="P75" s="52">
        <f t="shared" si="2"/>
        <v>0</v>
      </c>
      <c r="Q75" s="52">
        <f t="shared" si="3"/>
        <v>0</v>
      </c>
      <c r="R75" s="52">
        <f t="shared" si="4"/>
        <v>0</v>
      </c>
      <c r="S75" s="4" t="str">
        <f t="shared" si="5"/>
        <v>Leistungswert eintragen</v>
      </c>
      <c r="U75" s="4">
        <f t="shared" si="6"/>
        <v>13.25</v>
      </c>
      <c r="V75" s="4">
        <f t="shared" si="7"/>
        <v>3.9749999999999996</v>
      </c>
      <c r="W75" s="4">
        <f t="shared" si="8"/>
        <v>17.225000000000001</v>
      </c>
      <c r="X75" s="4" t="str">
        <f t="shared" si="9"/>
        <v/>
      </c>
    </row>
    <row r="76" spans="1:24" ht="15" customHeight="1" x14ac:dyDescent="0.2">
      <c r="A76" s="29">
        <v>55</v>
      </c>
      <c r="B76" s="111" t="s">
        <v>327</v>
      </c>
      <c r="C76" s="112" t="s">
        <v>287</v>
      </c>
      <c r="D76" s="112" t="s">
        <v>239</v>
      </c>
      <c r="E76" s="112" t="s">
        <v>240</v>
      </c>
      <c r="F76" s="112" t="s">
        <v>242</v>
      </c>
      <c r="G76" s="113">
        <v>36.590000000000003</v>
      </c>
      <c r="H76" s="113"/>
      <c r="I76" s="113"/>
      <c r="J76" s="29" t="s">
        <v>636</v>
      </c>
      <c r="K76" s="29" t="s">
        <v>142</v>
      </c>
      <c r="L76" s="52">
        <f>VLOOKUP(K76,Reinigungstage!A10:C31,3,FALSE)</f>
        <v>1</v>
      </c>
      <c r="M76" s="52">
        <f t="shared" si="0"/>
        <v>36.590000000000003</v>
      </c>
      <c r="N76" s="114">
        <f t="shared" si="1"/>
        <v>0</v>
      </c>
      <c r="O76" s="52">
        <f ca="1">IF('SVS GrundRG'!H61="",0,'SVS GrundRG'!H61)</f>
        <v>0</v>
      </c>
      <c r="P76" s="52">
        <f t="shared" si="2"/>
        <v>0</v>
      </c>
      <c r="Q76" s="52">
        <f t="shared" si="3"/>
        <v>0</v>
      </c>
      <c r="R76" s="52">
        <f t="shared" si="4"/>
        <v>0</v>
      </c>
      <c r="S76" s="4" t="str">
        <f t="shared" si="5"/>
        <v>Leistungswert eintragen</v>
      </c>
      <c r="U76" s="4">
        <f t="shared" si="6"/>
        <v>21</v>
      </c>
      <c r="V76" s="4">
        <f t="shared" si="7"/>
        <v>6.3</v>
      </c>
      <c r="W76" s="4">
        <f t="shared" si="8"/>
        <v>27.3</v>
      </c>
      <c r="X76" s="4" t="str">
        <f t="shared" si="9"/>
        <v/>
      </c>
    </row>
    <row r="77" spans="1:24" ht="15" customHeight="1" x14ac:dyDescent="0.2">
      <c r="A77" s="29">
        <v>56</v>
      </c>
      <c r="B77" s="111" t="s">
        <v>328</v>
      </c>
      <c r="C77" s="112" t="s">
        <v>287</v>
      </c>
      <c r="D77" s="112" t="s">
        <v>239</v>
      </c>
      <c r="E77" s="112" t="s">
        <v>329</v>
      </c>
      <c r="F77" s="112" t="s">
        <v>242</v>
      </c>
      <c r="G77" s="113">
        <v>20.37</v>
      </c>
      <c r="H77" s="113"/>
      <c r="I77" s="113"/>
      <c r="J77" s="29" t="s">
        <v>636</v>
      </c>
      <c r="K77" s="29" t="s">
        <v>142</v>
      </c>
      <c r="L77" s="52">
        <f>VLOOKUP(K77,Reinigungstage!A10:C31,3,FALSE)</f>
        <v>1</v>
      </c>
      <c r="M77" s="52">
        <f t="shared" si="0"/>
        <v>20.37</v>
      </c>
      <c r="N77" s="114">
        <f t="shared" si="1"/>
        <v>0</v>
      </c>
      <c r="O77" s="52">
        <f ca="1">IF('SVS GrundRG'!H61="",0,'SVS GrundRG'!H61)</f>
        <v>0</v>
      </c>
      <c r="P77" s="52">
        <f t="shared" si="2"/>
        <v>0</v>
      </c>
      <c r="Q77" s="52">
        <f t="shared" si="3"/>
        <v>0</v>
      </c>
      <c r="R77" s="52">
        <f t="shared" si="4"/>
        <v>0</v>
      </c>
      <c r="S77" s="4" t="str">
        <f t="shared" si="5"/>
        <v>Leistungswert eintragen</v>
      </c>
      <c r="U77" s="4">
        <f t="shared" si="6"/>
        <v>21</v>
      </c>
      <c r="V77" s="4">
        <f t="shared" si="7"/>
        <v>6.3</v>
      </c>
      <c r="W77" s="4">
        <f t="shared" si="8"/>
        <v>27.3</v>
      </c>
      <c r="X77" s="4" t="str">
        <f t="shared" si="9"/>
        <v/>
      </c>
    </row>
    <row r="78" spans="1:24" ht="15" customHeight="1" x14ac:dyDescent="0.2">
      <c r="A78" s="29">
        <v>57</v>
      </c>
      <c r="B78" s="111" t="s">
        <v>333</v>
      </c>
      <c r="C78" s="112" t="s">
        <v>255</v>
      </c>
      <c r="D78" s="112">
        <v>143</v>
      </c>
      <c r="E78" s="112" t="s">
        <v>244</v>
      </c>
      <c r="F78" s="112" t="s">
        <v>268</v>
      </c>
      <c r="G78" s="113">
        <v>68.2</v>
      </c>
      <c r="H78" s="113"/>
      <c r="I78" s="113"/>
      <c r="J78" s="29" t="s">
        <v>637</v>
      </c>
      <c r="K78" s="29" t="s">
        <v>142</v>
      </c>
      <c r="L78" s="52">
        <f>VLOOKUP(K78,Reinigungstage!A10:C31,3,FALSE)</f>
        <v>1</v>
      </c>
      <c r="M78" s="52">
        <f t="shared" ref="M78:M125" si="10">ROUND(IF(L78=0,0,L78*G78),2)</f>
        <v>68.2</v>
      </c>
      <c r="N78" s="114">
        <f t="shared" ref="N78:N125" si="11">VLOOKUP(J78,$G$4:$H$11,2,FALSE)</f>
        <v>0</v>
      </c>
      <c r="O78" s="52">
        <f ca="1">IF('SVS GrundRG'!H61="",0,'SVS GrundRG'!H61)</f>
        <v>0</v>
      </c>
      <c r="P78" s="52">
        <f t="shared" ref="P78:P125" si="12">ROUND(IF(N78=0,0,M78/N78),2)</f>
        <v>0</v>
      </c>
      <c r="Q78" s="52">
        <f t="shared" ref="Q78:Q125" si="13">ROUND(IF(P78=0,0,P78*O78),2)</f>
        <v>0</v>
      </c>
      <c r="R78" s="52">
        <f t="shared" ref="R78:R125" si="14">ROUND(IF(P78=0,0,Q78/L78),2)</f>
        <v>0</v>
      </c>
      <c r="S78" s="4" t="str">
        <f t="shared" ref="S78:S125" si="15">IF(M78=0,"",IF(N78=0,"Leistungswert eintragen",IF(O78=0,"SVS prüfen","")))</f>
        <v>Leistungswert eintragen</v>
      </c>
      <c r="U78" s="4">
        <f t="shared" ref="U78:U125" si="16">VLOOKUP(J78,$U$4:$V$11,2,FALSE)</f>
        <v>13.25</v>
      </c>
      <c r="V78" s="4">
        <f t="shared" ref="V78:V125" si="17">U78*30%</f>
        <v>3.9749999999999996</v>
      </c>
      <c r="W78" s="4">
        <f t="shared" ref="W78:W125" si="18">SUM(U78:V78)</f>
        <v>17.225000000000001</v>
      </c>
      <c r="X78" s="4" t="str">
        <f t="shared" ref="X78:X125" si="19">IF(N78=0,"",IF(W78&lt;N78,1,IF(W78&gt;=N78,0,"")))</f>
        <v/>
      </c>
    </row>
    <row r="79" spans="1:24" ht="15" customHeight="1" x14ac:dyDescent="0.2">
      <c r="A79" s="29">
        <v>58</v>
      </c>
      <c r="B79" s="111" t="s">
        <v>334</v>
      </c>
      <c r="C79" s="112" t="s">
        <v>255</v>
      </c>
      <c r="D79" s="112">
        <v>144</v>
      </c>
      <c r="E79" s="112" t="s">
        <v>244</v>
      </c>
      <c r="F79" s="112" t="s">
        <v>268</v>
      </c>
      <c r="G79" s="113">
        <v>69.7</v>
      </c>
      <c r="H79" s="113"/>
      <c r="I79" s="113"/>
      <c r="J79" s="29" t="s">
        <v>637</v>
      </c>
      <c r="K79" s="29" t="s">
        <v>142</v>
      </c>
      <c r="L79" s="52">
        <f>VLOOKUP(K79,Reinigungstage!A10:C31,3,FALSE)</f>
        <v>1</v>
      </c>
      <c r="M79" s="52">
        <f t="shared" si="10"/>
        <v>69.7</v>
      </c>
      <c r="N79" s="114">
        <f t="shared" si="11"/>
        <v>0</v>
      </c>
      <c r="O79" s="52">
        <f ca="1">IF('SVS GrundRG'!H61="",0,'SVS GrundRG'!H61)</f>
        <v>0</v>
      </c>
      <c r="P79" s="52">
        <f t="shared" si="12"/>
        <v>0</v>
      </c>
      <c r="Q79" s="52">
        <f t="shared" si="13"/>
        <v>0</v>
      </c>
      <c r="R79" s="52">
        <f t="shared" si="14"/>
        <v>0</v>
      </c>
      <c r="S79" s="4" t="str">
        <f t="shared" si="15"/>
        <v>Leistungswert eintragen</v>
      </c>
      <c r="U79" s="4">
        <f t="shared" si="16"/>
        <v>13.25</v>
      </c>
      <c r="V79" s="4">
        <f t="shared" si="17"/>
        <v>3.9749999999999996</v>
      </c>
      <c r="W79" s="4">
        <f t="shared" si="18"/>
        <v>17.225000000000001</v>
      </c>
      <c r="X79" s="4" t="str">
        <f t="shared" si="19"/>
        <v/>
      </c>
    </row>
    <row r="80" spans="1:24" ht="15" customHeight="1" x14ac:dyDescent="0.2">
      <c r="A80" s="29">
        <v>59</v>
      </c>
      <c r="B80" s="111" t="s">
        <v>335</v>
      </c>
      <c r="C80" s="112" t="s">
        <v>255</v>
      </c>
      <c r="D80" s="112">
        <v>142</v>
      </c>
      <c r="E80" s="112" t="s">
        <v>336</v>
      </c>
      <c r="F80" s="112" t="s">
        <v>268</v>
      </c>
      <c r="G80" s="113">
        <v>35.57</v>
      </c>
      <c r="H80" s="113"/>
      <c r="I80" s="113"/>
      <c r="J80" s="29" t="s">
        <v>439</v>
      </c>
      <c r="K80" s="29" t="s">
        <v>142</v>
      </c>
      <c r="L80" s="52">
        <f>VLOOKUP(K80,Reinigungstage!A10:C31,3,FALSE)</f>
        <v>1</v>
      </c>
      <c r="M80" s="52">
        <f t="shared" si="10"/>
        <v>35.57</v>
      </c>
      <c r="N80" s="114">
        <f t="shared" si="11"/>
        <v>0</v>
      </c>
      <c r="O80" s="52">
        <f ca="1">IF('SVS GrundRG'!H61="",0,'SVS GrundRG'!H61)</f>
        <v>0</v>
      </c>
      <c r="P80" s="52">
        <f t="shared" si="12"/>
        <v>0</v>
      </c>
      <c r="Q80" s="52">
        <f t="shared" si="13"/>
        <v>0</v>
      </c>
      <c r="R80" s="52">
        <f t="shared" si="14"/>
        <v>0</v>
      </c>
      <c r="S80" s="4" t="str">
        <f t="shared" si="15"/>
        <v>Leistungswert eintragen</v>
      </c>
      <c r="U80" s="4">
        <f t="shared" si="16"/>
        <v>11.5</v>
      </c>
      <c r="V80" s="4">
        <f t="shared" si="17"/>
        <v>3.4499999999999997</v>
      </c>
      <c r="W80" s="4">
        <f t="shared" si="18"/>
        <v>14.95</v>
      </c>
      <c r="X80" s="4" t="str">
        <f t="shared" si="19"/>
        <v/>
      </c>
    </row>
    <row r="81" spans="1:24" ht="15" customHeight="1" x14ac:dyDescent="0.2">
      <c r="A81" s="29">
        <v>60</v>
      </c>
      <c r="B81" s="111" t="s">
        <v>337</v>
      </c>
      <c r="C81" s="112" t="s">
        <v>255</v>
      </c>
      <c r="D81" s="112" t="s">
        <v>330</v>
      </c>
      <c r="E81" s="112" t="s">
        <v>240</v>
      </c>
      <c r="F81" s="112" t="s">
        <v>268</v>
      </c>
      <c r="G81" s="113">
        <v>29.52</v>
      </c>
      <c r="H81" s="113"/>
      <c r="I81" s="113"/>
      <c r="J81" s="29" t="s">
        <v>636</v>
      </c>
      <c r="K81" s="29" t="s">
        <v>142</v>
      </c>
      <c r="L81" s="52">
        <f>VLOOKUP(K81,Reinigungstage!A10:C31,3,FALSE)</f>
        <v>1</v>
      </c>
      <c r="M81" s="52">
        <f t="shared" si="10"/>
        <v>29.52</v>
      </c>
      <c r="N81" s="114">
        <f t="shared" si="11"/>
        <v>0</v>
      </c>
      <c r="O81" s="52">
        <f ca="1">IF('SVS GrundRG'!H61="",0,'SVS GrundRG'!H61)</f>
        <v>0</v>
      </c>
      <c r="P81" s="52">
        <f t="shared" si="12"/>
        <v>0</v>
      </c>
      <c r="Q81" s="52">
        <f t="shared" si="13"/>
        <v>0</v>
      </c>
      <c r="R81" s="52">
        <f t="shared" si="14"/>
        <v>0</v>
      </c>
      <c r="S81" s="4" t="str">
        <f t="shared" si="15"/>
        <v>Leistungswert eintragen</v>
      </c>
      <c r="U81" s="4">
        <f t="shared" si="16"/>
        <v>21</v>
      </c>
      <c r="V81" s="4">
        <f t="shared" si="17"/>
        <v>6.3</v>
      </c>
      <c r="W81" s="4">
        <f t="shared" si="18"/>
        <v>27.3</v>
      </c>
      <c r="X81" s="4" t="str">
        <f t="shared" si="19"/>
        <v/>
      </c>
    </row>
    <row r="82" spans="1:24" ht="15" customHeight="1" x14ac:dyDescent="0.2">
      <c r="A82" s="29">
        <v>61</v>
      </c>
      <c r="B82" s="111" t="s">
        <v>338</v>
      </c>
      <c r="C82" s="112" t="s">
        <v>255</v>
      </c>
      <c r="D82" s="112">
        <v>141</v>
      </c>
      <c r="E82" s="112" t="s">
        <v>339</v>
      </c>
      <c r="F82" s="112" t="s">
        <v>268</v>
      </c>
      <c r="G82" s="113">
        <v>34.82</v>
      </c>
      <c r="H82" s="113"/>
      <c r="I82" s="113"/>
      <c r="J82" s="29" t="s">
        <v>637</v>
      </c>
      <c r="K82" s="29" t="s">
        <v>142</v>
      </c>
      <c r="L82" s="52">
        <f>VLOOKUP(K82,Reinigungstage!A10:C31,3,FALSE)</f>
        <v>1</v>
      </c>
      <c r="M82" s="52">
        <f t="shared" si="10"/>
        <v>34.82</v>
      </c>
      <c r="N82" s="114">
        <f t="shared" si="11"/>
        <v>0</v>
      </c>
      <c r="O82" s="52">
        <f ca="1">IF('SVS GrundRG'!H61="",0,'SVS GrundRG'!H61)</f>
        <v>0</v>
      </c>
      <c r="P82" s="52">
        <f t="shared" si="12"/>
        <v>0</v>
      </c>
      <c r="Q82" s="52">
        <f t="shared" si="13"/>
        <v>0</v>
      </c>
      <c r="R82" s="52">
        <f t="shared" si="14"/>
        <v>0</v>
      </c>
      <c r="S82" s="4" t="str">
        <f t="shared" si="15"/>
        <v>Leistungswert eintragen</v>
      </c>
      <c r="U82" s="4">
        <f t="shared" si="16"/>
        <v>13.25</v>
      </c>
      <c r="V82" s="4">
        <f t="shared" si="17"/>
        <v>3.9749999999999996</v>
      </c>
      <c r="W82" s="4">
        <f t="shared" si="18"/>
        <v>17.225000000000001</v>
      </c>
      <c r="X82" s="4" t="str">
        <f t="shared" si="19"/>
        <v/>
      </c>
    </row>
    <row r="83" spans="1:24" ht="15" customHeight="1" x14ac:dyDescent="0.2">
      <c r="A83" s="29">
        <v>62</v>
      </c>
      <c r="B83" s="111" t="s">
        <v>340</v>
      </c>
      <c r="C83" s="112" t="s">
        <v>255</v>
      </c>
      <c r="D83" s="112">
        <v>145</v>
      </c>
      <c r="E83" s="112" t="s">
        <v>244</v>
      </c>
      <c r="F83" s="112" t="s">
        <v>268</v>
      </c>
      <c r="G83" s="113">
        <v>69.14</v>
      </c>
      <c r="H83" s="113"/>
      <c r="I83" s="113"/>
      <c r="J83" s="29" t="s">
        <v>637</v>
      </c>
      <c r="K83" s="29" t="s">
        <v>142</v>
      </c>
      <c r="L83" s="52">
        <f>VLOOKUP(K83,Reinigungstage!A10:C31,3,FALSE)</f>
        <v>1</v>
      </c>
      <c r="M83" s="52">
        <f t="shared" si="10"/>
        <v>69.14</v>
      </c>
      <c r="N83" s="114">
        <f t="shared" si="11"/>
        <v>0</v>
      </c>
      <c r="O83" s="52">
        <f ca="1">IF('SVS GrundRG'!H61="",0,'SVS GrundRG'!H61)</f>
        <v>0</v>
      </c>
      <c r="P83" s="52">
        <f t="shared" si="12"/>
        <v>0</v>
      </c>
      <c r="Q83" s="52">
        <f t="shared" si="13"/>
        <v>0</v>
      </c>
      <c r="R83" s="52">
        <f t="shared" si="14"/>
        <v>0</v>
      </c>
      <c r="S83" s="4" t="str">
        <f t="shared" si="15"/>
        <v>Leistungswert eintragen</v>
      </c>
      <c r="U83" s="4">
        <f t="shared" si="16"/>
        <v>13.25</v>
      </c>
      <c r="V83" s="4">
        <f t="shared" si="17"/>
        <v>3.9749999999999996</v>
      </c>
      <c r="W83" s="4">
        <f t="shared" si="18"/>
        <v>17.225000000000001</v>
      </c>
      <c r="X83" s="4" t="str">
        <f t="shared" si="19"/>
        <v/>
      </c>
    </row>
    <row r="84" spans="1:24" ht="15" customHeight="1" x14ac:dyDescent="0.2">
      <c r="A84" s="29">
        <v>63</v>
      </c>
      <c r="B84" s="111" t="s">
        <v>341</v>
      </c>
      <c r="C84" s="112" t="s">
        <v>255</v>
      </c>
      <c r="D84" s="112">
        <v>140</v>
      </c>
      <c r="E84" s="112" t="s">
        <v>339</v>
      </c>
      <c r="F84" s="112" t="s">
        <v>268</v>
      </c>
      <c r="G84" s="113">
        <v>34</v>
      </c>
      <c r="H84" s="113"/>
      <c r="I84" s="113"/>
      <c r="J84" s="29" t="s">
        <v>637</v>
      </c>
      <c r="K84" s="29" t="s">
        <v>142</v>
      </c>
      <c r="L84" s="52">
        <f>VLOOKUP(K84,Reinigungstage!A10:C31,3,FALSE)</f>
        <v>1</v>
      </c>
      <c r="M84" s="52">
        <f t="shared" si="10"/>
        <v>34</v>
      </c>
      <c r="N84" s="114">
        <f t="shared" si="11"/>
        <v>0</v>
      </c>
      <c r="O84" s="52">
        <f ca="1">IF('SVS GrundRG'!H61="",0,'SVS GrundRG'!H61)</f>
        <v>0</v>
      </c>
      <c r="P84" s="52">
        <f t="shared" si="12"/>
        <v>0</v>
      </c>
      <c r="Q84" s="52">
        <f t="shared" si="13"/>
        <v>0</v>
      </c>
      <c r="R84" s="52">
        <f t="shared" si="14"/>
        <v>0</v>
      </c>
      <c r="S84" s="4" t="str">
        <f t="shared" si="15"/>
        <v>Leistungswert eintragen</v>
      </c>
      <c r="U84" s="4">
        <f t="shared" si="16"/>
        <v>13.25</v>
      </c>
      <c r="V84" s="4">
        <f t="shared" si="17"/>
        <v>3.9749999999999996</v>
      </c>
      <c r="W84" s="4">
        <f t="shared" si="18"/>
        <v>17.225000000000001</v>
      </c>
      <c r="X84" s="4" t="str">
        <f t="shared" si="19"/>
        <v/>
      </c>
    </row>
    <row r="85" spans="1:24" ht="15" customHeight="1" x14ac:dyDescent="0.2">
      <c r="A85" s="29">
        <v>64</v>
      </c>
      <c r="B85" s="111" t="s">
        <v>342</v>
      </c>
      <c r="C85" s="112" t="s">
        <v>255</v>
      </c>
      <c r="D85" s="112">
        <v>102</v>
      </c>
      <c r="E85" s="112" t="s">
        <v>244</v>
      </c>
      <c r="F85" s="112" t="s">
        <v>268</v>
      </c>
      <c r="G85" s="113">
        <v>68.2</v>
      </c>
      <c r="H85" s="113"/>
      <c r="I85" s="113"/>
      <c r="J85" s="29" t="s">
        <v>637</v>
      </c>
      <c r="K85" s="29" t="s">
        <v>142</v>
      </c>
      <c r="L85" s="52">
        <f>VLOOKUP(K85,Reinigungstage!A10:C31,3,FALSE)</f>
        <v>1</v>
      </c>
      <c r="M85" s="52">
        <f t="shared" si="10"/>
        <v>68.2</v>
      </c>
      <c r="N85" s="114">
        <f t="shared" si="11"/>
        <v>0</v>
      </c>
      <c r="O85" s="52">
        <f ca="1">IF('SVS GrundRG'!H61="",0,'SVS GrundRG'!H61)</f>
        <v>0</v>
      </c>
      <c r="P85" s="52">
        <f t="shared" si="12"/>
        <v>0</v>
      </c>
      <c r="Q85" s="52">
        <f t="shared" si="13"/>
        <v>0</v>
      </c>
      <c r="R85" s="52">
        <f t="shared" si="14"/>
        <v>0</v>
      </c>
      <c r="S85" s="4" t="str">
        <f t="shared" si="15"/>
        <v>Leistungswert eintragen</v>
      </c>
      <c r="U85" s="4">
        <f t="shared" si="16"/>
        <v>13.25</v>
      </c>
      <c r="V85" s="4">
        <f t="shared" si="17"/>
        <v>3.9749999999999996</v>
      </c>
      <c r="W85" s="4">
        <f t="shared" si="18"/>
        <v>17.225000000000001</v>
      </c>
      <c r="X85" s="4" t="str">
        <f t="shared" si="19"/>
        <v/>
      </c>
    </row>
    <row r="86" spans="1:24" ht="15" customHeight="1" x14ac:dyDescent="0.2">
      <c r="A86" s="29">
        <v>65</v>
      </c>
      <c r="B86" s="111" t="s">
        <v>343</v>
      </c>
      <c r="C86" s="112" t="s">
        <v>255</v>
      </c>
      <c r="D86" s="112">
        <v>103</v>
      </c>
      <c r="E86" s="112" t="s">
        <v>244</v>
      </c>
      <c r="F86" s="112" t="s">
        <v>268</v>
      </c>
      <c r="G86" s="113">
        <v>69.3</v>
      </c>
      <c r="H86" s="113"/>
      <c r="I86" s="113"/>
      <c r="J86" s="29" t="s">
        <v>637</v>
      </c>
      <c r="K86" s="29" t="s">
        <v>142</v>
      </c>
      <c r="L86" s="52">
        <f>VLOOKUP(K86,Reinigungstage!A10:C31,3,FALSE)</f>
        <v>1</v>
      </c>
      <c r="M86" s="52">
        <f t="shared" si="10"/>
        <v>69.3</v>
      </c>
      <c r="N86" s="114">
        <f t="shared" si="11"/>
        <v>0</v>
      </c>
      <c r="O86" s="52">
        <f ca="1">IF('SVS GrundRG'!H61="",0,'SVS GrundRG'!H61)</f>
        <v>0</v>
      </c>
      <c r="P86" s="52">
        <f t="shared" si="12"/>
        <v>0</v>
      </c>
      <c r="Q86" s="52">
        <f t="shared" si="13"/>
        <v>0</v>
      </c>
      <c r="R86" s="52">
        <f t="shared" si="14"/>
        <v>0</v>
      </c>
      <c r="S86" s="4" t="str">
        <f t="shared" si="15"/>
        <v>Leistungswert eintragen</v>
      </c>
      <c r="U86" s="4">
        <f t="shared" si="16"/>
        <v>13.25</v>
      </c>
      <c r="V86" s="4">
        <f t="shared" si="17"/>
        <v>3.9749999999999996</v>
      </c>
      <c r="W86" s="4">
        <f t="shared" si="18"/>
        <v>17.225000000000001</v>
      </c>
      <c r="X86" s="4" t="str">
        <f t="shared" si="19"/>
        <v/>
      </c>
    </row>
    <row r="87" spans="1:24" ht="15" customHeight="1" x14ac:dyDescent="0.2">
      <c r="A87" s="29">
        <v>66</v>
      </c>
      <c r="B87" s="111" t="s">
        <v>344</v>
      </c>
      <c r="C87" s="112" t="s">
        <v>255</v>
      </c>
      <c r="D87" s="112" t="s">
        <v>330</v>
      </c>
      <c r="E87" s="112" t="s">
        <v>240</v>
      </c>
      <c r="F87" s="112" t="s">
        <v>268</v>
      </c>
      <c r="G87" s="113">
        <v>46.38</v>
      </c>
      <c r="H87" s="113"/>
      <c r="I87" s="113"/>
      <c r="J87" s="29" t="s">
        <v>636</v>
      </c>
      <c r="K87" s="29" t="s">
        <v>142</v>
      </c>
      <c r="L87" s="52">
        <f>VLOOKUP(K87,Reinigungstage!A10:C31,3,FALSE)</f>
        <v>1</v>
      </c>
      <c r="M87" s="52">
        <f t="shared" si="10"/>
        <v>46.38</v>
      </c>
      <c r="N87" s="114">
        <f t="shared" si="11"/>
        <v>0</v>
      </c>
      <c r="O87" s="52">
        <f ca="1">IF('SVS GrundRG'!H61="",0,'SVS GrundRG'!H61)</f>
        <v>0</v>
      </c>
      <c r="P87" s="52">
        <f t="shared" si="12"/>
        <v>0</v>
      </c>
      <c r="Q87" s="52">
        <f t="shared" si="13"/>
        <v>0</v>
      </c>
      <c r="R87" s="52">
        <f t="shared" si="14"/>
        <v>0</v>
      </c>
      <c r="S87" s="4" t="str">
        <f t="shared" si="15"/>
        <v>Leistungswert eintragen</v>
      </c>
      <c r="U87" s="4">
        <f t="shared" si="16"/>
        <v>21</v>
      </c>
      <c r="V87" s="4">
        <f t="shared" si="17"/>
        <v>6.3</v>
      </c>
      <c r="W87" s="4">
        <f t="shared" si="18"/>
        <v>27.3</v>
      </c>
      <c r="X87" s="4" t="str">
        <f t="shared" si="19"/>
        <v/>
      </c>
    </row>
    <row r="88" spans="1:24" ht="15" customHeight="1" x14ac:dyDescent="0.2">
      <c r="A88" s="29">
        <v>67</v>
      </c>
      <c r="B88" s="111" t="s">
        <v>345</v>
      </c>
      <c r="C88" s="112" t="s">
        <v>255</v>
      </c>
      <c r="D88" s="112">
        <v>104</v>
      </c>
      <c r="E88" s="112" t="s">
        <v>244</v>
      </c>
      <c r="F88" s="112" t="s">
        <v>268</v>
      </c>
      <c r="G88" s="113">
        <v>69.5</v>
      </c>
      <c r="H88" s="113"/>
      <c r="I88" s="113"/>
      <c r="J88" s="29" t="s">
        <v>637</v>
      </c>
      <c r="K88" s="29" t="s">
        <v>142</v>
      </c>
      <c r="L88" s="52">
        <f>VLOOKUP(K88,Reinigungstage!A10:C31,3,FALSE)</f>
        <v>1</v>
      </c>
      <c r="M88" s="52">
        <f t="shared" si="10"/>
        <v>69.5</v>
      </c>
      <c r="N88" s="114">
        <f t="shared" si="11"/>
        <v>0</v>
      </c>
      <c r="O88" s="52">
        <f ca="1">IF('SVS GrundRG'!H61="",0,'SVS GrundRG'!H61)</f>
        <v>0</v>
      </c>
      <c r="P88" s="52">
        <f t="shared" si="12"/>
        <v>0</v>
      </c>
      <c r="Q88" s="52">
        <f t="shared" si="13"/>
        <v>0</v>
      </c>
      <c r="R88" s="52">
        <f t="shared" si="14"/>
        <v>0</v>
      </c>
      <c r="S88" s="4" t="str">
        <f t="shared" si="15"/>
        <v>Leistungswert eintragen</v>
      </c>
      <c r="U88" s="4">
        <f t="shared" si="16"/>
        <v>13.25</v>
      </c>
      <c r="V88" s="4">
        <f t="shared" si="17"/>
        <v>3.9749999999999996</v>
      </c>
      <c r="W88" s="4">
        <f t="shared" si="18"/>
        <v>17.225000000000001</v>
      </c>
      <c r="X88" s="4" t="str">
        <f t="shared" si="19"/>
        <v/>
      </c>
    </row>
    <row r="89" spans="1:24" ht="15" customHeight="1" x14ac:dyDescent="0.2">
      <c r="A89" s="29">
        <v>68</v>
      </c>
      <c r="B89" s="111" t="s">
        <v>346</v>
      </c>
      <c r="C89" s="112" t="s">
        <v>255</v>
      </c>
      <c r="D89" s="112">
        <v>105</v>
      </c>
      <c r="E89" s="112" t="s">
        <v>234</v>
      </c>
      <c r="F89" s="112" t="s">
        <v>232</v>
      </c>
      <c r="G89" s="113">
        <v>7.2</v>
      </c>
      <c r="H89" s="113"/>
      <c r="I89" s="113"/>
      <c r="J89" s="29" t="s">
        <v>635</v>
      </c>
      <c r="K89" s="29" t="s">
        <v>142</v>
      </c>
      <c r="L89" s="52">
        <f>VLOOKUP(K89,Reinigungstage!A10:C31,3,FALSE)</f>
        <v>1</v>
      </c>
      <c r="M89" s="52">
        <f t="shared" si="10"/>
        <v>7.2</v>
      </c>
      <c r="N89" s="114">
        <f t="shared" si="11"/>
        <v>0</v>
      </c>
      <c r="O89" s="52">
        <f ca="1">IF('SVS GrundRG'!H61="",0,'SVS GrundRG'!H61)</f>
        <v>0</v>
      </c>
      <c r="P89" s="52">
        <f t="shared" si="12"/>
        <v>0</v>
      </c>
      <c r="Q89" s="52">
        <f t="shared" si="13"/>
        <v>0</v>
      </c>
      <c r="R89" s="52">
        <f t="shared" si="14"/>
        <v>0</v>
      </c>
      <c r="S89" s="4" t="str">
        <f t="shared" si="15"/>
        <v>Leistungswert eintragen</v>
      </c>
      <c r="U89" s="4">
        <f t="shared" si="16"/>
        <v>6.25</v>
      </c>
      <c r="V89" s="4">
        <f t="shared" si="17"/>
        <v>1.875</v>
      </c>
      <c r="W89" s="4">
        <f t="shared" si="18"/>
        <v>8.125</v>
      </c>
      <c r="X89" s="4" t="str">
        <f t="shared" si="19"/>
        <v/>
      </c>
    </row>
    <row r="90" spans="1:24" ht="15" customHeight="1" x14ac:dyDescent="0.2">
      <c r="A90" s="29">
        <v>69</v>
      </c>
      <c r="B90" s="111" t="s">
        <v>347</v>
      </c>
      <c r="C90" s="112" t="s">
        <v>255</v>
      </c>
      <c r="D90" s="112">
        <v>105</v>
      </c>
      <c r="E90" s="112" t="s">
        <v>231</v>
      </c>
      <c r="F90" s="112" t="s">
        <v>232</v>
      </c>
      <c r="G90" s="113">
        <v>15.63</v>
      </c>
      <c r="H90" s="113"/>
      <c r="I90" s="113"/>
      <c r="J90" s="29" t="s">
        <v>635</v>
      </c>
      <c r="K90" s="29" t="s">
        <v>142</v>
      </c>
      <c r="L90" s="52">
        <f>VLOOKUP(K90,Reinigungstage!A10:C31,3,FALSE)</f>
        <v>1</v>
      </c>
      <c r="M90" s="52">
        <f t="shared" si="10"/>
        <v>15.63</v>
      </c>
      <c r="N90" s="114">
        <f t="shared" si="11"/>
        <v>0</v>
      </c>
      <c r="O90" s="52">
        <f ca="1">IF('SVS GrundRG'!H61="",0,'SVS GrundRG'!H61)</f>
        <v>0</v>
      </c>
      <c r="P90" s="52">
        <f t="shared" si="12"/>
        <v>0</v>
      </c>
      <c r="Q90" s="52">
        <f t="shared" si="13"/>
        <v>0</v>
      </c>
      <c r="R90" s="52">
        <f t="shared" si="14"/>
        <v>0</v>
      </c>
      <c r="S90" s="4" t="str">
        <f t="shared" si="15"/>
        <v>Leistungswert eintragen</v>
      </c>
      <c r="U90" s="4">
        <f t="shared" si="16"/>
        <v>6.25</v>
      </c>
      <c r="V90" s="4">
        <f t="shared" si="17"/>
        <v>1.875</v>
      </c>
      <c r="W90" s="4">
        <f t="shared" si="18"/>
        <v>8.125</v>
      </c>
      <c r="X90" s="4" t="str">
        <f t="shared" si="19"/>
        <v/>
      </c>
    </row>
    <row r="91" spans="1:24" ht="15" customHeight="1" x14ac:dyDescent="0.2">
      <c r="A91" s="29">
        <v>70</v>
      </c>
      <c r="B91" s="111" t="s">
        <v>350</v>
      </c>
      <c r="C91" s="112" t="s">
        <v>255</v>
      </c>
      <c r="D91" s="112">
        <v>107</v>
      </c>
      <c r="E91" s="112" t="s">
        <v>234</v>
      </c>
      <c r="F91" s="112" t="s">
        <v>232</v>
      </c>
      <c r="G91" s="113">
        <v>7.28</v>
      </c>
      <c r="H91" s="113"/>
      <c r="I91" s="113"/>
      <c r="J91" s="29" t="s">
        <v>635</v>
      </c>
      <c r="K91" s="29" t="s">
        <v>142</v>
      </c>
      <c r="L91" s="52">
        <f>VLOOKUP(K91,Reinigungstage!A10:C31,3,FALSE)</f>
        <v>1</v>
      </c>
      <c r="M91" s="52">
        <f t="shared" si="10"/>
        <v>7.28</v>
      </c>
      <c r="N91" s="114">
        <f t="shared" si="11"/>
        <v>0</v>
      </c>
      <c r="O91" s="52">
        <f ca="1">IF('SVS GrundRG'!H61="",0,'SVS GrundRG'!H61)</f>
        <v>0</v>
      </c>
      <c r="P91" s="52">
        <f t="shared" si="12"/>
        <v>0</v>
      </c>
      <c r="Q91" s="52">
        <f t="shared" si="13"/>
        <v>0</v>
      </c>
      <c r="R91" s="52">
        <f t="shared" si="14"/>
        <v>0</v>
      </c>
      <c r="S91" s="4" t="str">
        <f t="shared" si="15"/>
        <v>Leistungswert eintragen</v>
      </c>
      <c r="U91" s="4">
        <f t="shared" si="16"/>
        <v>6.25</v>
      </c>
      <c r="V91" s="4">
        <f t="shared" si="17"/>
        <v>1.875</v>
      </c>
      <c r="W91" s="4">
        <f t="shared" si="18"/>
        <v>8.125</v>
      </c>
      <c r="X91" s="4" t="str">
        <f t="shared" si="19"/>
        <v/>
      </c>
    </row>
    <row r="92" spans="1:24" ht="21" x14ac:dyDescent="0.2">
      <c r="A92" s="29">
        <v>71</v>
      </c>
      <c r="B92" s="111" t="s">
        <v>351</v>
      </c>
      <c r="C92" s="112" t="s">
        <v>255</v>
      </c>
      <c r="D92" s="112">
        <v>107</v>
      </c>
      <c r="E92" s="112" t="s">
        <v>236</v>
      </c>
      <c r="F92" s="112" t="s">
        <v>232</v>
      </c>
      <c r="G92" s="113">
        <v>25.86</v>
      </c>
      <c r="H92" s="113"/>
      <c r="I92" s="113"/>
      <c r="J92" s="29" t="s">
        <v>635</v>
      </c>
      <c r="K92" s="29" t="s">
        <v>142</v>
      </c>
      <c r="L92" s="52">
        <f>VLOOKUP(K92,Reinigungstage!A10:C31,3,FALSE)</f>
        <v>1</v>
      </c>
      <c r="M92" s="52">
        <f t="shared" si="10"/>
        <v>25.86</v>
      </c>
      <c r="N92" s="114">
        <f t="shared" si="11"/>
        <v>0</v>
      </c>
      <c r="O92" s="52">
        <f ca="1">IF('SVS GrundRG'!H61="",0,'SVS GrundRG'!H61)</f>
        <v>0</v>
      </c>
      <c r="P92" s="52">
        <f t="shared" si="12"/>
        <v>0</v>
      </c>
      <c r="Q92" s="52">
        <f t="shared" si="13"/>
        <v>0</v>
      </c>
      <c r="R92" s="52">
        <f t="shared" si="14"/>
        <v>0</v>
      </c>
      <c r="S92" s="4" t="str">
        <f t="shared" si="15"/>
        <v>Leistungswert eintragen</v>
      </c>
      <c r="U92" s="4">
        <f t="shared" si="16"/>
        <v>6.25</v>
      </c>
      <c r="V92" s="4">
        <f t="shared" si="17"/>
        <v>1.875</v>
      </c>
      <c r="W92" s="4">
        <f t="shared" si="18"/>
        <v>8.125</v>
      </c>
      <c r="X92" s="4" t="str">
        <f t="shared" si="19"/>
        <v/>
      </c>
    </row>
    <row r="93" spans="1:24" ht="15" customHeight="1" x14ac:dyDescent="0.2">
      <c r="A93" s="29">
        <v>72</v>
      </c>
      <c r="B93" s="111" t="s">
        <v>352</v>
      </c>
      <c r="C93" s="112" t="s">
        <v>255</v>
      </c>
      <c r="D93" s="112">
        <v>108</v>
      </c>
      <c r="E93" s="112" t="s">
        <v>353</v>
      </c>
      <c r="F93" s="112" t="s">
        <v>232</v>
      </c>
      <c r="G93" s="113">
        <v>3.79</v>
      </c>
      <c r="H93" s="113"/>
      <c r="I93" s="113"/>
      <c r="J93" s="29" t="s">
        <v>635</v>
      </c>
      <c r="K93" s="29" t="s">
        <v>142</v>
      </c>
      <c r="L93" s="52">
        <f>VLOOKUP(K93,Reinigungstage!A10:C31,3,FALSE)</f>
        <v>1</v>
      </c>
      <c r="M93" s="52">
        <f t="shared" si="10"/>
        <v>3.79</v>
      </c>
      <c r="N93" s="114">
        <f t="shared" si="11"/>
        <v>0</v>
      </c>
      <c r="O93" s="52">
        <f ca="1">IF('SVS GrundRG'!H61="",0,'SVS GrundRG'!H61)</f>
        <v>0</v>
      </c>
      <c r="P93" s="52">
        <f t="shared" si="12"/>
        <v>0</v>
      </c>
      <c r="Q93" s="52">
        <f t="shared" si="13"/>
        <v>0</v>
      </c>
      <c r="R93" s="52">
        <f t="shared" si="14"/>
        <v>0</v>
      </c>
      <c r="S93" s="4" t="str">
        <f t="shared" si="15"/>
        <v>Leistungswert eintragen</v>
      </c>
      <c r="U93" s="4">
        <f t="shared" si="16"/>
        <v>6.25</v>
      </c>
      <c r="V93" s="4">
        <f t="shared" si="17"/>
        <v>1.875</v>
      </c>
      <c r="W93" s="4">
        <f t="shared" si="18"/>
        <v>8.125</v>
      </c>
      <c r="X93" s="4" t="str">
        <f t="shared" si="19"/>
        <v/>
      </c>
    </row>
    <row r="94" spans="1:24" ht="15" customHeight="1" x14ac:dyDescent="0.2">
      <c r="A94" s="29">
        <v>73</v>
      </c>
      <c r="B94" s="111" t="s">
        <v>356</v>
      </c>
      <c r="C94" s="112" t="s">
        <v>255</v>
      </c>
      <c r="D94" s="112">
        <v>129</v>
      </c>
      <c r="E94" s="112" t="s">
        <v>244</v>
      </c>
      <c r="F94" s="112" t="s">
        <v>268</v>
      </c>
      <c r="G94" s="113">
        <v>60.59</v>
      </c>
      <c r="H94" s="113"/>
      <c r="I94" s="113"/>
      <c r="J94" s="29" t="s">
        <v>637</v>
      </c>
      <c r="K94" s="29" t="s">
        <v>142</v>
      </c>
      <c r="L94" s="52">
        <f>VLOOKUP(K94,Reinigungstage!A10:C31,3,FALSE)</f>
        <v>1</v>
      </c>
      <c r="M94" s="52">
        <f t="shared" si="10"/>
        <v>60.59</v>
      </c>
      <c r="N94" s="114">
        <f t="shared" si="11"/>
        <v>0</v>
      </c>
      <c r="O94" s="52">
        <f ca="1">IF('SVS GrundRG'!H61="",0,'SVS GrundRG'!H61)</f>
        <v>0</v>
      </c>
      <c r="P94" s="52">
        <f t="shared" si="12"/>
        <v>0</v>
      </c>
      <c r="Q94" s="52">
        <f t="shared" si="13"/>
        <v>0</v>
      </c>
      <c r="R94" s="52">
        <f t="shared" si="14"/>
        <v>0</v>
      </c>
      <c r="S94" s="4" t="str">
        <f t="shared" si="15"/>
        <v>Leistungswert eintragen</v>
      </c>
      <c r="U94" s="4">
        <f t="shared" si="16"/>
        <v>13.25</v>
      </c>
      <c r="V94" s="4">
        <f t="shared" si="17"/>
        <v>3.9749999999999996</v>
      </c>
      <c r="W94" s="4">
        <f t="shared" si="18"/>
        <v>17.225000000000001</v>
      </c>
      <c r="X94" s="4" t="str">
        <f t="shared" si="19"/>
        <v/>
      </c>
    </row>
    <row r="95" spans="1:24" ht="15" customHeight="1" x14ac:dyDescent="0.2">
      <c r="A95" s="29">
        <v>74</v>
      </c>
      <c r="B95" s="111" t="s">
        <v>357</v>
      </c>
      <c r="C95" s="112" t="s">
        <v>255</v>
      </c>
      <c r="D95" s="112">
        <v>130</v>
      </c>
      <c r="E95" s="112" t="s">
        <v>244</v>
      </c>
      <c r="F95" s="112" t="s">
        <v>268</v>
      </c>
      <c r="G95" s="113">
        <v>61</v>
      </c>
      <c r="H95" s="113"/>
      <c r="I95" s="113"/>
      <c r="J95" s="29" t="s">
        <v>637</v>
      </c>
      <c r="K95" s="29" t="s">
        <v>142</v>
      </c>
      <c r="L95" s="52">
        <f>VLOOKUP(K95,Reinigungstage!A10:C31,3,FALSE)</f>
        <v>1</v>
      </c>
      <c r="M95" s="52">
        <f t="shared" si="10"/>
        <v>61</v>
      </c>
      <c r="N95" s="114">
        <f t="shared" si="11"/>
        <v>0</v>
      </c>
      <c r="O95" s="52">
        <f ca="1">IF('SVS GrundRG'!H61="",0,'SVS GrundRG'!H61)</f>
        <v>0</v>
      </c>
      <c r="P95" s="52">
        <f t="shared" si="12"/>
        <v>0</v>
      </c>
      <c r="Q95" s="52">
        <f t="shared" si="13"/>
        <v>0</v>
      </c>
      <c r="R95" s="52">
        <f t="shared" si="14"/>
        <v>0</v>
      </c>
      <c r="S95" s="4" t="str">
        <f t="shared" si="15"/>
        <v>Leistungswert eintragen</v>
      </c>
      <c r="U95" s="4">
        <f t="shared" si="16"/>
        <v>13.25</v>
      </c>
      <c r="V95" s="4">
        <f t="shared" si="17"/>
        <v>3.9749999999999996</v>
      </c>
      <c r="W95" s="4">
        <f t="shared" si="18"/>
        <v>17.225000000000001</v>
      </c>
      <c r="X95" s="4" t="str">
        <f t="shared" si="19"/>
        <v/>
      </c>
    </row>
    <row r="96" spans="1:24" ht="15" customHeight="1" x14ac:dyDescent="0.2">
      <c r="A96" s="29">
        <v>75</v>
      </c>
      <c r="B96" s="111" t="s">
        <v>358</v>
      </c>
      <c r="C96" s="112" t="s">
        <v>255</v>
      </c>
      <c r="D96" s="112">
        <v>131</v>
      </c>
      <c r="E96" s="112" t="s">
        <v>244</v>
      </c>
      <c r="F96" s="112" t="s">
        <v>268</v>
      </c>
      <c r="G96" s="113">
        <v>61.59</v>
      </c>
      <c r="H96" s="113"/>
      <c r="I96" s="113"/>
      <c r="J96" s="29" t="s">
        <v>637</v>
      </c>
      <c r="K96" s="29" t="s">
        <v>142</v>
      </c>
      <c r="L96" s="52">
        <f>VLOOKUP(K96,Reinigungstage!A10:C31,3,FALSE)</f>
        <v>1</v>
      </c>
      <c r="M96" s="52">
        <f t="shared" si="10"/>
        <v>61.59</v>
      </c>
      <c r="N96" s="114">
        <f t="shared" si="11"/>
        <v>0</v>
      </c>
      <c r="O96" s="52">
        <f ca="1">IF('SVS GrundRG'!H61="",0,'SVS GrundRG'!H61)</f>
        <v>0</v>
      </c>
      <c r="P96" s="52">
        <f t="shared" si="12"/>
        <v>0</v>
      </c>
      <c r="Q96" s="52">
        <f t="shared" si="13"/>
        <v>0</v>
      </c>
      <c r="R96" s="52">
        <f t="shared" si="14"/>
        <v>0</v>
      </c>
      <c r="S96" s="4" t="str">
        <f t="shared" si="15"/>
        <v>Leistungswert eintragen</v>
      </c>
      <c r="U96" s="4">
        <f t="shared" si="16"/>
        <v>13.25</v>
      </c>
      <c r="V96" s="4">
        <f t="shared" si="17"/>
        <v>3.9749999999999996</v>
      </c>
      <c r="W96" s="4">
        <f t="shared" si="18"/>
        <v>17.225000000000001</v>
      </c>
      <c r="X96" s="4" t="str">
        <f t="shared" si="19"/>
        <v/>
      </c>
    </row>
    <row r="97" spans="1:24" ht="15" customHeight="1" x14ac:dyDescent="0.2">
      <c r="A97" s="29">
        <v>76</v>
      </c>
      <c r="B97" s="111" t="s">
        <v>359</v>
      </c>
      <c r="C97" s="112" t="s">
        <v>255</v>
      </c>
      <c r="D97" s="112">
        <v>132</v>
      </c>
      <c r="E97" s="112" t="s">
        <v>244</v>
      </c>
      <c r="F97" s="112" t="s">
        <v>268</v>
      </c>
      <c r="G97" s="113">
        <v>68.33</v>
      </c>
      <c r="H97" s="113"/>
      <c r="I97" s="113"/>
      <c r="J97" s="29" t="s">
        <v>637</v>
      </c>
      <c r="K97" s="29" t="s">
        <v>142</v>
      </c>
      <c r="L97" s="52">
        <f>VLOOKUP(K97,Reinigungstage!A10:C31,3,FALSE)</f>
        <v>1</v>
      </c>
      <c r="M97" s="52">
        <f t="shared" si="10"/>
        <v>68.33</v>
      </c>
      <c r="N97" s="114">
        <f t="shared" si="11"/>
        <v>0</v>
      </c>
      <c r="O97" s="52">
        <f ca="1">IF('SVS GrundRG'!H61="",0,'SVS GrundRG'!H61)</f>
        <v>0</v>
      </c>
      <c r="P97" s="52">
        <f t="shared" si="12"/>
        <v>0</v>
      </c>
      <c r="Q97" s="52">
        <f t="shared" si="13"/>
        <v>0</v>
      </c>
      <c r="R97" s="52">
        <f t="shared" si="14"/>
        <v>0</v>
      </c>
      <c r="S97" s="4" t="str">
        <f t="shared" si="15"/>
        <v>Leistungswert eintragen</v>
      </c>
      <c r="U97" s="4">
        <f t="shared" si="16"/>
        <v>13.25</v>
      </c>
      <c r="V97" s="4">
        <f t="shared" si="17"/>
        <v>3.9749999999999996</v>
      </c>
      <c r="W97" s="4">
        <f t="shared" si="18"/>
        <v>17.225000000000001</v>
      </c>
      <c r="X97" s="4" t="str">
        <f t="shared" si="19"/>
        <v/>
      </c>
    </row>
    <row r="98" spans="1:24" ht="15" customHeight="1" x14ac:dyDescent="0.2">
      <c r="A98" s="29">
        <v>77</v>
      </c>
      <c r="B98" s="111" t="s">
        <v>360</v>
      </c>
      <c r="C98" s="112" t="s">
        <v>255</v>
      </c>
      <c r="D98" s="112" t="s">
        <v>330</v>
      </c>
      <c r="E98" s="112" t="s">
        <v>240</v>
      </c>
      <c r="F98" s="112" t="s">
        <v>268</v>
      </c>
      <c r="G98" s="113">
        <v>18.86</v>
      </c>
      <c r="H98" s="113"/>
      <c r="I98" s="113"/>
      <c r="J98" s="29" t="s">
        <v>636</v>
      </c>
      <c r="K98" s="29" t="s">
        <v>142</v>
      </c>
      <c r="L98" s="52">
        <f>VLOOKUP(K98,Reinigungstage!A10:C31,3,FALSE)</f>
        <v>1</v>
      </c>
      <c r="M98" s="52">
        <f t="shared" si="10"/>
        <v>18.86</v>
      </c>
      <c r="N98" s="114">
        <f t="shared" si="11"/>
        <v>0</v>
      </c>
      <c r="O98" s="52">
        <f ca="1">IF('SVS GrundRG'!H61="",0,'SVS GrundRG'!H61)</f>
        <v>0</v>
      </c>
      <c r="P98" s="52">
        <f t="shared" si="12"/>
        <v>0</v>
      </c>
      <c r="Q98" s="52">
        <f t="shared" si="13"/>
        <v>0</v>
      </c>
      <c r="R98" s="52">
        <f t="shared" si="14"/>
        <v>0</v>
      </c>
      <c r="S98" s="4" t="str">
        <f t="shared" si="15"/>
        <v>Leistungswert eintragen</v>
      </c>
      <c r="U98" s="4">
        <f t="shared" si="16"/>
        <v>21</v>
      </c>
      <c r="V98" s="4">
        <f t="shared" si="17"/>
        <v>6.3</v>
      </c>
      <c r="W98" s="4">
        <f t="shared" si="18"/>
        <v>27.3</v>
      </c>
      <c r="X98" s="4" t="str">
        <f t="shared" si="19"/>
        <v/>
      </c>
    </row>
    <row r="99" spans="1:24" ht="15" customHeight="1" x14ac:dyDescent="0.2">
      <c r="A99" s="29">
        <v>78</v>
      </c>
      <c r="B99" s="111" t="s">
        <v>361</v>
      </c>
      <c r="C99" s="112" t="s">
        <v>255</v>
      </c>
      <c r="D99" s="112">
        <v>133</v>
      </c>
      <c r="E99" s="112" t="s">
        <v>244</v>
      </c>
      <c r="F99" s="112" t="s">
        <v>268</v>
      </c>
      <c r="G99" s="113">
        <v>68.260000000000005</v>
      </c>
      <c r="H99" s="113"/>
      <c r="I99" s="113"/>
      <c r="J99" s="29" t="s">
        <v>637</v>
      </c>
      <c r="K99" s="29" t="s">
        <v>142</v>
      </c>
      <c r="L99" s="52">
        <f>VLOOKUP(K99,Reinigungstage!A10:C31,3,FALSE)</f>
        <v>1</v>
      </c>
      <c r="M99" s="52">
        <f t="shared" si="10"/>
        <v>68.260000000000005</v>
      </c>
      <c r="N99" s="114">
        <f t="shared" si="11"/>
        <v>0</v>
      </c>
      <c r="O99" s="52">
        <f ca="1">IF('SVS GrundRG'!H61="",0,'SVS GrundRG'!H61)</f>
        <v>0</v>
      </c>
      <c r="P99" s="52">
        <f t="shared" si="12"/>
        <v>0</v>
      </c>
      <c r="Q99" s="52">
        <f t="shared" si="13"/>
        <v>0</v>
      </c>
      <c r="R99" s="52">
        <f t="shared" si="14"/>
        <v>0</v>
      </c>
      <c r="S99" s="4" t="str">
        <f t="shared" si="15"/>
        <v>Leistungswert eintragen</v>
      </c>
      <c r="U99" s="4">
        <f t="shared" si="16"/>
        <v>13.25</v>
      </c>
      <c r="V99" s="4">
        <f t="shared" si="17"/>
        <v>3.9749999999999996</v>
      </c>
      <c r="W99" s="4">
        <f t="shared" si="18"/>
        <v>17.225000000000001</v>
      </c>
      <c r="X99" s="4" t="str">
        <f t="shared" si="19"/>
        <v/>
      </c>
    </row>
    <row r="100" spans="1:24" ht="15" customHeight="1" x14ac:dyDescent="0.2">
      <c r="A100" s="29">
        <v>79</v>
      </c>
      <c r="B100" s="111" t="s">
        <v>362</v>
      </c>
      <c r="C100" s="112" t="s">
        <v>255</v>
      </c>
      <c r="D100" s="112">
        <v>134</v>
      </c>
      <c r="E100" s="112" t="s">
        <v>244</v>
      </c>
      <c r="F100" s="112" t="s">
        <v>268</v>
      </c>
      <c r="G100" s="113">
        <v>69</v>
      </c>
      <c r="H100" s="113"/>
      <c r="I100" s="113"/>
      <c r="J100" s="29" t="s">
        <v>637</v>
      </c>
      <c r="K100" s="29" t="s">
        <v>142</v>
      </c>
      <c r="L100" s="52">
        <f>VLOOKUP(K100,Reinigungstage!A10:C31,3,FALSE)</f>
        <v>1</v>
      </c>
      <c r="M100" s="52">
        <f t="shared" si="10"/>
        <v>69</v>
      </c>
      <c r="N100" s="114">
        <f t="shared" si="11"/>
        <v>0</v>
      </c>
      <c r="O100" s="52">
        <f ca="1">IF('SVS GrundRG'!H61="",0,'SVS GrundRG'!H61)</f>
        <v>0</v>
      </c>
      <c r="P100" s="52">
        <f t="shared" si="12"/>
        <v>0</v>
      </c>
      <c r="Q100" s="52">
        <f t="shared" si="13"/>
        <v>0</v>
      </c>
      <c r="R100" s="52">
        <f t="shared" si="14"/>
        <v>0</v>
      </c>
      <c r="S100" s="4" t="str">
        <f t="shared" si="15"/>
        <v>Leistungswert eintragen</v>
      </c>
      <c r="U100" s="4">
        <f t="shared" si="16"/>
        <v>13.25</v>
      </c>
      <c r="V100" s="4">
        <f t="shared" si="17"/>
        <v>3.9749999999999996</v>
      </c>
      <c r="W100" s="4">
        <f t="shared" si="18"/>
        <v>17.225000000000001</v>
      </c>
      <c r="X100" s="4" t="str">
        <f t="shared" si="19"/>
        <v/>
      </c>
    </row>
    <row r="101" spans="1:24" ht="15" customHeight="1" x14ac:dyDescent="0.2">
      <c r="A101" s="29">
        <v>80</v>
      </c>
      <c r="B101" s="111" t="s">
        <v>363</v>
      </c>
      <c r="C101" s="112" t="s">
        <v>255</v>
      </c>
      <c r="D101" s="112">
        <v>135</v>
      </c>
      <c r="E101" s="112" t="s">
        <v>244</v>
      </c>
      <c r="F101" s="112" t="s">
        <v>268</v>
      </c>
      <c r="G101" s="113">
        <v>67.34</v>
      </c>
      <c r="H101" s="113"/>
      <c r="I101" s="113"/>
      <c r="J101" s="29" t="s">
        <v>637</v>
      </c>
      <c r="K101" s="29" t="s">
        <v>142</v>
      </c>
      <c r="L101" s="52">
        <f>VLOOKUP(K101,Reinigungstage!A10:C31,3,FALSE)</f>
        <v>1</v>
      </c>
      <c r="M101" s="52">
        <f t="shared" si="10"/>
        <v>67.34</v>
      </c>
      <c r="N101" s="114">
        <f t="shared" si="11"/>
        <v>0</v>
      </c>
      <c r="O101" s="52">
        <f ca="1">IF('SVS GrundRG'!H61="",0,'SVS GrundRG'!H61)</f>
        <v>0</v>
      </c>
      <c r="P101" s="52">
        <f t="shared" si="12"/>
        <v>0</v>
      </c>
      <c r="Q101" s="52">
        <f t="shared" si="13"/>
        <v>0</v>
      </c>
      <c r="R101" s="52">
        <f t="shared" si="14"/>
        <v>0</v>
      </c>
      <c r="S101" s="4" t="str">
        <f t="shared" si="15"/>
        <v>Leistungswert eintragen</v>
      </c>
      <c r="U101" s="4">
        <f t="shared" si="16"/>
        <v>13.25</v>
      </c>
      <c r="V101" s="4">
        <f t="shared" si="17"/>
        <v>3.9749999999999996</v>
      </c>
      <c r="W101" s="4">
        <f t="shared" si="18"/>
        <v>17.225000000000001</v>
      </c>
      <c r="X101" s="4" t="str">
        <f t="shared" si="19"/>
        <v/>
      </c>
    </row>
    <row r="102" spans="1:24" ht="15" customHeight="1" x14ac:dyDescent="0.2">
      <c r="A102" s="29">
        <v>81</v>
      </c>
      <c r="B102" s="111" t="s">
        <v>364</v>
      </c>
      <c r="C102" s="112" t="s">
        <v>255</v>
      </c>
      <c r="D102" s="112">
        <v>136</v>
      </c>
      <c r="E102" s="112" t="s">
        <v>244</v>
      </c>
      <c r="F102" s="112" t="s">
        <v>268</v>
      </c>
      <c r="G102" s="113">
        <v>70.38</v>
      </c>
      <c r="H102" s="113"/>
      <c r="I102" s="113"/>
      <c r="J102" s="29" t="s">
        <v>637</v>
      </c>
      <c r="K102" s="29" t="s">
        <v>142</v>
      </c>
      <c r="L102" s="52">
        <f>VLOOKUP(K102,Reinigungstage!A10:C31,3,FALSE)</f>
        <v>1</v>
      </c>
      <c r="M102" s="52">
        <f t="shared" si="10"/>
        <v>70.38</v>
      </c>
      <c r="N102" s="114">
        <f t="shared" si="11"/>
        <v>0</v>
      </c>
      <c r="O102" s="52">
        <f ca="1">IF('SVS GrundRG'!H61="",0,'SVS GrundRG'!H61)</f>
        <v>0</v>
      </c>
      <c r="P102" s="52">
        <f t="shared" si="12"/>
        <v>0</v>
      </c>
      <c r="Q102" s="52">
        <f t="shared" si="13"/>
        <v>0</v>
      </c>
      <c r="R102" s="52">
        <f t="shared" si="14"/>
        <v>0</v>
      </c>
      <c r="S102" s="4" t="str">
        <f t="shared" si="15"/>
        <v>Leistungswert eintragen</v>
      </c>
      <c r="U102" s="4">
        <f t="shared" si="16"/>
        <v>13.25</v>
      </c>
      <c r="V102" s="4">
        <f t="shared" si="17"/>
        <v>3.9749999999999996</v>
      </c>
      <c r="W102" s="4">
        <f t="shared" si="18"/>
        <v>17.225000000000001</v>
      </c>
      <c r="X102" s="4" t="str">
        <f t="shared" si="19"/>
        <v/>
      </c>
    </row>
    <row r="103" spans="1:24" ht="15" customHeight="1" x14ac:dyDescent="0.2">
      <c r="A103" s="29">
        <v>82</v>
      </c>
      <c r="B103" s="111" t="s">
        <v>368</v>
      </c>
      <c r="C103" s="112" t="s">
        <v>255</v>
      </c>
      <c r="D103" s="112" t="s">
        <v>330</v>
      </c>
      <c r="E103" s="112" t="s">
        <v>240</v>
      </c>
      <c r="F103" s="112" t="s">
        <v>268</v>
      </c>
      <c r="G103" s="113">
        <v>19.22</v>
      </c>
      <c r="H103" s="113"/>
      <c r="I103" s="113"/>
      <c r="J103" s="29" t="s">
        <v>636</v>
      </c>
      <c r="K103" s="29" t="s">
        <v>142</v>
      </c>
      <c r="L103" s="52">
        <f>VLOOKUP(K103,Reinigungstage!A10:C31,3,FALSE)</f>
        <v>1</v>
      </c>
      <c r="M103" s="52">
        <f t="shared" si="10"/>
        <v>19.22</v>
      </c>
      <c r="N103" s="114">
        <f t="shared" si="11"/>
        <v>0</v>
      </c>
      <c r="O103" s="52">
        <f ca="1">IF('SVS GrundRG'!H61="",0,'SVS GrundRG'!H61)</f>
        <v>0</v>
      </c>
      <c r="P103" s="52">
        <f t="shared" si="12"/>
        <v>0</v>
      </c>
      <c r="Q103" s="52">
        <f t="shared" si="13"/>
        <v>0</v>
      </c>
      <c r="R103" s="52">
        <f t="shared" si="14"/>
        <v>0</v>
      </c>
      <c r="S103" s="4" t="str">
        <f t="shared" si="15"/>
        <v>Leistungswert eintragen</v>
      </c>
      <c r="U103" s="4">
        <f t="shared" si="16"/>
        <v>21</v>
      </c>
      <c r="V103" s="4">
        <f t="shared" si="17"/>
        <v>6.3</v>
      </c>
      <c r="W103" s="4">
        <f t="shared" si="18"/>
        <v>27.3</v>
      </c>
      <c r="X103" s="4" t="str">
        <f t="shared" si="19"/>
        <v/>
      </c>
    </row>
    <row r="104" spans="1:24" ht="15" customHeight="1" x14ac:dyDescent="0.2">
      <c r="A104" s="29">
        <v>83</v>
      </c>
      <c r="B104" s="111" t="s">
        <v>372</v>
      </c>
      <c r="C104" s="112" t="s">
        <v>255</v>
      </c>
      <c r="D104" s="112">
        <v>137</v>
      </c>
      <c r="E104" s="112" t="s">
        <v>373</v>
      </c>
      <c r="F104" s="112" t="s">
        <v>268</v>
      </c>
      <c r="G104" s="113">
        <v>78.87</v>
      </c>
      <c r="H104" s="113"/>
      <c r="I104" s="113"/>
      <c r="J104" s="29" t="s">
        <v>637</v>
      </c>
      <c r="K104" s="29" t="s">
        <v>142</v>
      </c>
      <c r="L104" s="52">
        <f>VLOOKUP(K104,Reinigungstage!A10:C31,3,FALSE)</f>
        <v>1</v>
      </c>
      <c r="M104" s="52">
        <f t="shared" si="10"/>
        <v>78.87</v>
      </c>
      <c r="N104" s="114">
        <f t="shared" si="11"/>
        <v>0</v>
      </c>
      <c r="O104" s="52">
        <f ca="1">IF('SVS GrundRG'!H61="",0,'SVS GrundRG'!H61)</f>
        <v>0</v>
      </c>
      <c r="P104" s="52">
        <f t="shared" si="12"/>
        <v>0</v>
      </c>
      <c r="Q104" s="52">
        <f t="shared" si="13"/>
        <v>0</v>
      </c>
      <c r="R104" s="52">
        <f t="shared" si="14"/>
        <v>0</v>
      </c>
      <c r="S104" s="4" t="str">
        <f t="shared" si="15"/>
        <v>Leistungswert eintragen</v>
      </c>
      <c r="U104" s="4">
        <f t="shared" si="16"/>
        <v>13.25</v>
      </c>
      <c r="V104" s="4">
        <f t="shared" si="17"/>
        <v>3.9749999999999996</v>
      </c>
      <c r="W104" s="4">
        <f t="shared" si="18"/>
        <v>17.225000000000001</v>
      </c>
      <c r="X104" s="4" t="str">
        <f t="shared" si="19"/>
        <v/>
      </c>
    </row>
    <row r="105" spans="1:24" ht="15" customHeight="1" x14ac:dyDescent="0.2">
      <c r="A105" s="29">
        <v>84</v>
      </c>
      <c r="B105" s="111" t="s">
        <v>374</v>
      </c>
      <c r="C105" s="112" t="s">
        <v>255</v>
      </c>
      <c r="D105" s="112">
        <v>138</v>
      </c>
      <c r="E105" s="112" t="s">
        <v>244</v>
      </c>
      <c r="F105" s="112" t="s">
        <v>268</v>
      </c>
      <c r="G105" s="113">
        <v>70.39</v>
      </c>
      <c r="H105" s="113"/>
      <c r="I105" s="113"/>
      <c r="J105" s="29" t="s">
        <v>637</v>
      </c>
      <c r="K105" s="29" t="s">
        <v>142</v>
      </c>
      <c r="L105" s="52">
        <f>VLOOKUP(K105,Reinigungstage!A10:C31,3,FALSE)</f>
        <v>1</v>
      </c>
      <c r="M105" s="52">
        <f t="shared" si="10"/>
        <v>70.39</v>
      </c>
      <c r="N105" s="114">
        <f t="shared" si="11"/>
        <v>0</v>
      </c>
      <c r="O105" s="52">
        <f ca="1">IF('SVS GrundRG'!H61="",0,'SVS GrundRG'!H61)</f>
        <v>0</v>
      </c>
      <c r="P105" s="52">
        <f t="shared" si="12"/>
        <v>0</v>
      </c>
      <c r="Q105" s="52">
        <f t="shared" si="13"/>
        <v>0</v>
      </c>
      <c r="R105" s="52">
        <f t="shared" si="14"/>
        <v>0</v>
      </c>
      <c r="S105" s="4" t="str">
        <f t="shared" si="15"/>
        <v>Leistungswert eintragen</v>
      </c>
      <c r="U105" s="4">
        <f t="shared" si="16"/>
        <v>13.25</v>
      </c>
      <c r="V105" s="4">
        <f t="shared" si="17"/>
        <v>3.9749999999999996</v>
      </c>
      <c r="W105" s="4">
        <f t="shared" si="18"/>
        <v>17.225000000000001</v>
      </c>
      <c r="X105" s="4" t="str">
        <f t="shared" si="19"/>
        <v/>
      </c>
    </row>
    <row r="106" spans="1:24" ht="15" customHeight="1" x14ac:dyDescent="0.2">
      <c r="A106" s="29">
        <v>85</v>
      </c>
      <c r="B106" s="111" t="s">
        <v>375</v>
      </c>
      <c r="C106" s="112" t="s">
        <v>255</v>
      </c>
      <c r="D106" s="112" t="s">
        <v>330</v>
      </c>
      <c r="E106" s="112" t="s">
        <v>240</v>
      </c>
      <c r="F106" s="112" t="s">
        <v>268</v>
      </c>
      <c r="G106" s="113">
        <v>255</v>
      </c>
      <c r="H106" s="113"/>
      <c r="I106" s="113"/>
      <c r="J106" s="29" t="s">
        <v>636</v>
      </c>
      <c r="K106" s="29" t="s">
        <v>142</v>
      </c>
      <c r="L106" s="52">
        <f>VLOOKUP(K106,Reinigungstage!A10:C31,3,FALSE)</f>
        <v>1</v>
      </c>
      <c r="M106" s="52">
        <f t="shared" si="10"/>
        <v>255</v>
      </c>
      <c r="N106" s="114">
        <f t="shared" si="11"/>
        <v>0</v>
      </c>
      <c r="O106" s="52">
        <f ca="1">IF('SVS GrundRG'!H61="",0,'SVS GrundRG'!H61)</f>
        <v>0</v>
      </c>
      <c r="P106" s="52">
        <f t="shared" si="12"/>
        <v>0</v>
      </c>
      <c r="Q106" s="52">
        <f t="shared" si="13"/>
        <v>0</v>
      </c>
      <c r="R106" s="52">
        <f t="shared" si="14"/>
        <v>0</v>
      </c>
      <c r="S106" s="4" t="str">
        <f t="shared" si="15"/>
        <v>Leistungswert eintragen</v>
      </c>
      <c r="U106" s="4">
        <f t="shared" si="16"/>
        <v>21</v>
      </c>
      <c r="V106" s="4">
        <f t="shared" si="17"/>
        <v>6.3</v>
      </c>
      <c r="W106" s="4">
        <f t="shared" si="18"/>
        <v>27.3</v>
      </c>
      <c r="X106" s="4" t="str">
        <f t="shared" si="19"/>
        <v/>
      </c>
    </row>
    <row r="107" spans="1:24" ht="15" customHeight="1" x14ac:dyDescent="0.2">
      <c r="A107" s="29">
        <v>86</v>
      </c>
      <c r="B107" s="111"/>
      <c r="C107" s="112" t="s">
        <v>255</v>
      </c>
      <c r="D107" s="112" t="s">
        <v>330</v>
      </c>
      <c r="E107" s="112" t="s">
        <v>228</v>
      </c>
      <c r="F107" s="112" t="s">
        <v>268</v>
      </c>
      <c r="G107" s="113">
        <v>15</v>
      </c>
      <c r="H107" s="113"/>
      <c r="I107" s="113"/>
      <c r="J107" s="29" t="s">
        <v>228</v>
      </c>
      <c r="K107" s="29" t="s">
        <v>142</v>
      </c>
      <c r="L107" s="52">
        <f>VLOOKUP(K107,Reinigungstage!A10:C31,3,FALSE)</f>
        <v>1</v>
      </c>
      <c r="M107" s="52">
        <f t="shared" si="10"/>
        <v>15</v>
      </c>
      <c r="N107" s="114">
        <f t="shared" si="11"/>
        <v>0</v>
      </c>
      <c r="O107" s="52">
        <f ca="1">IF('SVS GrundRG'!H61="",0,'SVS GrundRG'!H61)</f>
        <v>0</v>
      </c>
      <c r="P107" s="52">
        <f t="shared" si="12"/>
        <v>0</v>
      </c>
      <c r="Q107" s="52">
        <f t="shared" si="13"/>
        <v>0</v>
      </c>
      <c r="R107" s="52">
        <f t="shared" si="14"/>
        <v>0</v>
      </c>
      <c r="S107" s="4" t="str">
        <f t="shared" si="15"/>
        <v>Leistungswert eintragen</v>
      </c>
      <c r="U107" s="4">
        <f t="shared" si="16"/>
        <v>12.5</v>
      </c>
      <c r="V107" s="4">
        <f t="shared" si="17"/>
        <v>3.75</v>
      </c>
      <c r="W107" s="4">
        <f t="shared" si="18"/>
        <v>16.25</v>
      </c>
      <c r="X107" s="4" t="str">
        <f t="shared" si="19"/>
        <v/>
      </c>
    </row>
    <row r="108" spans="1:24" ht="15" customHeight="1" x14ac:dyDescent="0.2">
      <c r="A108" s="29">
        <v>87</v>
      </c>
      <c r="B108" s="111"/>
      <c r="C108" s="112" t="s">
        <v>255</v>
      </c>
      <c r="D108" s="112" t="s">
        <v>330</v>
      </c>
      <c r="E108" s="112" t="s">
        <v>228</v>
      </c>
      <c r="F108" s="112" t="s">
        <v>268</v>
      </c>
      <c r="G108" s="113">
        <v>15</v>
      </c>
      <c r="H108" s="113"/>
      <c r="I108" s="113"/>
      <c r="J108" s="29" t="s">
        <v>228</v>
      </c>
      <c r="K108" s="29" t="s">
        <v>142</v>
      </c>
      <c r="L108" s="52">
        <f>VLOOKUP(K108,Reinigungstage!A10:C31,3,FALSE)</f>
        <v>1</v>
      </c>
      <c r="M108" s="52">
        <f t="shared" si="10"/>
        <v>15</v>
      </c>
      <c r="N108" s="114">
        <f t="shared" si="11"/>
        <v>0</v>
      </c>
      <c r="O108" s="52">
        <f ca="1">IF('SVS GrundRG'!H61="",0,'SVS GrundRG'!H61)</f>
        <v>0</v>
      </c>
      <c r="P108" s="52">
        <f t="shared" si="12"/>
        <v>0</v>
      </c>
      <c r="Q108" s="52">
        <f t="shared" si="13"/>
        <v>0</v>
      </c>
      <c r="R108" s="52">
        <f t="shared" si="14"/>
        <v>0</v>
      </c>
      <c r="S108" s="4" t="str">
        <f t="shared" si="15"/>
        <v>Leistungswert eintragen</v>
      </c>
      <c r="U108" s="4">
        <f t="shared" si="16"/>
        <v>12.5</v>
      </c>
      <c r="V108" s="4">
        <f t="shared" si="17"/>
        <v>3.75</v>
      </c>
      <c r="W108" s="4">
        <f t="shared" si="18"/>
        <v>16.25</v>
      </c>
      <c r="X108" s="4" t="str">
        <f t="shared" si="19"/>
        <v/>
      </c>
    </row>
    <row r="109" spans="1:24" ht="15" customHeight="1" x14ac:dyDescent="0.2">
      <c r="A109" s="29">
        <v>88</v>
      </c>
      <c r="B109" s="111" t="s">
        <v>381</v>
      </c>
      <c r="C109" s="112" t="s">
        <v>255</v>
      </c>
      <c r="D109" s="112">
        <v>128</v>
      </c>
      <c r="E109" s="112" t="s">
        <v>244</v>
      </c>
      <c r="F109" s="112" t="s">
        <v>268</v>
      </c>
      <c r="G109" s="113">
        <v>61.53</v>
      </c>
      <c r="H109" s="113"/>
      <c r="I109" s="113"/>
      <c r="J109" s="29" t="s">
        <v>637</v>
      </c>
      <c r="K109" s="29" t="s">
        <v>142</v>
      </c>
      <c r="L109" s="52">
        <f>VLOOKUP(K109,Reinigungstage!A10:C31,3,FALSE)</f>
        <v>1</v>
      </c>
      <c r="M109" s="52">
        <f t="shared" si="10"/>
        <v>61.53</v>
      </c>
      <c r="N109" s="114">
        <f t="shared" si="11"/>
        <v>0</v>
      </c>
      <c r="O109" s="52">
        <f ca="1">IF('SVS GrundRG'!H61="",0,'SVS GrundRG'!H61)</f>
        <v>0</v>
      </c>
      <c r="P109" s="52">
        <f t="shared" si="12"/>
        <v>0</v>
      </c>
      <c r="Q109" s="52">
        <f t="shared" si="13"/>
        <v>0</v>
      </c>
      <c r="R109" s="52">
        <f t="shared" si="14"/>
        <v>0</v>
      </c>
      <c r="S109" s="4" t="str">
        <f t="shared" si="15"/>
        <v>Leistungswert eintragen</v>
      </c>
      <c r="U109" s="4">
        <f t="shared" si="16"/>
        <v>13.25</v>
      </c>
      <c r="V109" s="4">
        <f t="shared" si="17"/>
        <v>3.9749999999999996</v>
      </c>
      <c r="W109" s="4">
        <f t="shared" si="18"/>
        <v>17.225000000000001</v>
      </c>
      <c r="X109" s="4" t="str">
        <f t="shared" si="19"/>
        <v/>
      </c>
    </row>
    <row r="110" spans="1:24" ht="15" customHeight="1" x14ac:dyDescent="0.2">
      <c r="A110" s="29">
        <v>89</v>
      </c>
      <c r="B110" s="111" t="s">
        <v>382</v>
      </c>
      <c r="C110" s="112" t="s">
        <v>255</v>
      </c>
      <c r="D110" s="112">
        <v>127</v>
      </c>
      <c r="E110" s="112" t="s">
        <v>244</v>
      </c>
      <c r="F110" s="112" t="s">
        <v>268</v>
      </c>
      <c r="G110" s="113">
        <v>61.6</v>
      </c>
      <c r="H110" s="113"/>
      <c r="I110" s="113"/>
      <c r="J110" s="29" t="s">
        <v>637</v>
      </c>
      <c r="K110" s="29" t="s">
        <v>142</v>
      </c>
      <c r="L110" s="52">
        <f>VLOOKUP(K110,Reinigungstage!A10:C31,3,FALSE)</f>
        <v>1</v>
      </c>
      <c r="M110" s="52">
        <f t="shared" si="10"/>
        <v>61.6</v>
      </c>
      <c r="N110" s="114">
        <f t="shared" si="11"/>
        <v>0</v>
      </c>
      <c r="O110" s="52">
        <f ca="1">IF('SVS GrundRG'!H61="",0,'SVS GrundRG'!H61)</f>
        <v>0</v>
      </c>
      <c r="P110" s="52">
        <f t="shared" si="12"/>
        <v>0</v>
      </c>
      <c r="Q110" s="52">
        <f t="shared" si="13"/>
        <v>0</v>
      </c>
      <c r="R110" s="52">
        <f t="shared" si="14"/>
        <v>0</v>
      </c>
      <c r="S110" s="4" t="str">
        <f t="shared" si="15"/>
        <v>Leistungswert eintragen</v>
      </c>
      <c r="U110" s="4">
        <f t="shared" si="16"/>
        <v>13.25</v>
      </c>
      <c r="V110" s="4">
        <f t="shared" si="17"/>
        <v>3.9749999999999996</v>
      </c>
      <c r="W110" s="4">
        <f t="shared" si="18"/>
        <v>17.225000000000001</v>
      </c>
      <c r="X110" s="4" t="str">
        <f t="shared" si="19"/>
        <v/>
      </c>
    </row>
    <row r="111" spans="1:24" ht="15" customHeight="1" x14ac:dyDescent="0.2">
      <c r="A111" s="29">
        <v>90</v>
      </c>
      <c r="B111" s="111" t="s">
        <v>383</v>
      </c>
      <c r="C111" s="112" t="s">
        <v>255</v>
      </c>
      <c r="D111" s="112">
        <v>126</v>
      </c>
      <c r="E111" s="112" t="s">
        <v>244</v>
      </c>
      <c r="F111" s="112" t="s">
        <v>268</v>
      </c>
      <c r="G111" s="113">
        <v>60.22</v>
      </c>
      <c r="H111" s="113"/>
      <c r="I111" s="113"/>
      <c r="J111" s="29" t="s">
        <v>637</v>
      </c>
      <c r="K111" s="29" t="s">
        <v>142</v>
      </c>
      <c r="L111" s="52">
        <f>VLOOKUP(K111,Reinigungstage!A10:C31,3,FALSE)</f>
        <v>1</v>
      </c>
      <c r="M111" s="52">
        <f t="shared" si="10"/>
        <v>60.22</v>
      </c>
      <c r="N111" s="114">
        <f t="shared" si="11"/>
        <v>0</v>
      </c>
      <c r="O111" s="52">
        <f ca="1">IF('SVS GrundRG'!H61="",0,'SVS GrundRG'!H61)</f>
        <v>0</v>
      </c>
      <c r="P111" s="52">
        <f t="shared" si="12"/>
        <v>0</v>
      </c>
      <c r="Q111" s="52">
        <f t="shared" si="13"/>
        <v>0</v>
      </c>
      <c r="R111" s="52">
        <f t="shared" si="14"/>
        <v>0</v>
      </c>
      <c r="S111" s="4" t="str">
        <f t="shared" si="15"/>
        <v>Leistungswert eintragen</v>
      </c>
      <c r="U111" s="4">
        <f t="shared" si="16"/>
        <v>13.25</v>
      </c>
      <c r="V111" s="4">
        <f t="shared" si="17"/>
        <v>3.9749999999999996</v>
      </c>
      <c r="W111" s="4">
        <f t="shared" si="18"/>
        <v>17.225000000000001</v>
      </c>
      <c r="X111" s="4" t="str">
        <f t="shared" si="19"/>
        <v/>
      </c>
    </row>
    <row r="112" spans="1:24" ht="15" customHeight="1" x14ac:dyDescent="0.2">
      <c r="A112" s="29">
        <v>91</v>
      </c>
      <c r="B112" s="111" t="s">
        <v>384</v>
      </c>
      <c r="C112" s="112" t="s">
        <v>255</v>
      </c>
      <c r="D112" s="112">
        <v>125</v>
      </c>
      <c r="E112" s="112" t="s">
        <v>385</v>
      </c>
      <c r="F112" s="112" t="s">
        <v>268</v>
      </c>
      <c r="G112" s="113">
        <v>51.28</v>
      </c>
      <c r="H112" s="113"/>
      <c r="I112" s="113"/>
      <c r="J112" s="29" t="s">
        <v>636</v>
      </c>
      <c r="K112" s="29" t="s">
        <v>142</v>
      </c>
      <c r="L112" s="52">
        <f>VLOOKUP(K112,Reinigungstage!A10:C31,3,FALSE)</f>
        <v>1</v>
      </c>
      <c r="M112" s="52">
        <f t="shared" si="10"/>
        <v>51.28</v>
      </c>
      <c r="N112" s="114">
        <f t="shared" si="11"/>
        <v>0</v>
      </c>
      <c r="O112" s="52">
        <f ca="1">IF('SVS GrundRG'!H61="",0,'SVS GrundRG'!H61)</f>
        <v>0</v>
      </c>
      <c r="P112" s="52">
        <f t="shared" si="12"/>
        <v>0</v>
      </c>
      <c r="Q112" s="52">
        <f t="shared" si="13"/>
        <v>0</v>
      </c>
      <c r="R112" s="52">
        <f t="shared" si="14"/>
        <v>0</v>
      </c>
      <c r="S112" s="4" t="str">
        <f t="shared" si="15"/>
        <v>Leistungswert eintragen</v>
      </c>
      <c r="U112" s="4">
        <f t="shared" si="16"/>
        <v>21</v>
      </c>
      <c r="V112" s="4">
        <f t="shared" si="17"/>
        <v>6.3</v>
      </c>
      <c r="W112" s="4">
        <f t="shared" si="18"/>
        <v>27.3</v>
      </c>
      <c r="X112" s="4" t="str">
        <f t="shared" si="19"/>
        <v/>
      </c>
    </row>
    <row r="113" spans="1:24" ht="15" customHeight="1" x14ac:dyDescent="0.2">
      <c r="A113" s="29">
        <v>92</v>
      </c>
      <c r="B113" s="111" t="s">
        <v>386</v>
      </c>
      <c r="C113" s="112" t="s">
        <v>255</v>
      </c>
      <c r="D113" s="112">
        <v>112</v>
      </c>
      <c r="E113" s="112" t="s">
        <v>244</v>
      </c>
      <c r="F113" s="112" t="s">
        <v>268</v>
      </c>
      <c r="G113" s="113">
        <v>61.75</v>
      </c>
      <c r="H113" s="113"/>
      <c r="I113" s="113"/>
      <c r="J113" s="29" t="s">
        <v>637</v>
      </c>
      <c r="K113" s="29" t="s">
        <v>142</v>
      </c>
      <c r="L113" s="52">
        <f>VLOOKUP(K113,Reinigungstage!A10:C31,3,FALSE)</f>
        <v>1</v>
      </c>
      <c r="M113" s="52">
        <f t="shared" si="10"/>
        <v>61.75</v>
      </c>
      <c r="N113" s="114">
        <f t="shared" si="11"/>
        <v>0</v>
      </c>
      <c r="O113" s="52">
        <f ca="1">IF('SVS GrundRG'!H61="",0,'SVS GrundRG'!H61)</f>
        <v>0</v>
      </c>
      <c r="P113" s="52">
        <f t="shared" si="12"/>
        <v>0</v>
      </c>
      <c r="Q113" s="52">
        <f t="shared" si="13"/>
        <v>0</v>
      </c>
      <c r="R113" s="52">
        <f t="shared" si="14"/>
        <v>0</v>
      </c>
      <c r="S113" s="4" t="str">
        <f t="shared" si="15"/>
        <v>Leistungswert eintragen</v>
      </c>
      <c r="U113" s="4">
        <f t="shared" si="16"/>
        <v>13.25</v>
      </c>
      <c r="V113" s="4">
        <f t="shared" si="17"/>
        <v>3.9749999999999996</v>
      </c>
      <c r="W113" s="4">
        <f t="shared" si="18"/>
        <v>17.225000000000001</v>
      </c>
      <c r="X113" s="4" t="str">
        <f t="shared" si="19"/>
        <v/>
      </c>
    </row>
    <row r="114" spans="1:24" ht="15" customHeight="1" x14ac:dyDescent="0.2">
      <c r="A114" s="29">
        <v>93</v>
      </c>
      <c r="B114" s="111" t="s">
        <v>387</v>
      </c>
      <c r="C114" s="112" t="s">
        <v>255</v>
      </c>
      <c r="D114" s="112">
        <v>111</v>
      </c>
      <c r="E114" s="112" t="s">
        <v>244</v>
      </c>
      <c r="F114" s="112" t="s">
        <v>268</v>
      </c>
      <c r="G114" s="113">
        <v>61.5</v>
      </c>
      <c r="H114" s="113"/>
      <c r="I114" s="113"/>
      <c r="J114" s="29" t="s">
        <v>637</v>
      </c>
      <c r="K114" s="29" t="s">
        <v>142</v>
      </c>
      <c r="L114" s="52">
        <f>VLOOKUP(K114,Reinigungstage!A10:C31,3,FALSE)</f>
        <v>1</v>
      </c>
      <c r="M114" s="52">
        <f t="shared" si="10"/>
        <v>61.5</v>
      </c>
      <c r="N114" s="114">
        <f t="shared" si="11"/>
        <v>0</v>
      </c>
      <c r="O114" s="52">
        <f ca="1">IF('SVS GrundRG'!H61="",0,'SVS GrundRG'!H61)</f>
        <v>0</v>
      </c>
      <c r="P114" s="52">
        <f t="shared" si="12"/>
        <v>0</v>
      </c>
      <c r="Q114" s="52">
        <f t="shared" si="13"/>
        <v>0</v>
      </c>
      <c r="R114" s="52">
        <f t="shared" si="14"/>
        <v>0</v>
      </c>
      <c r="S114" s="4" t="str">
        <f t="shared" si="15"/>
        <v>Leistungswert eintragen</v>
      </c>
      <c r="U114" s="4">
        <f t="shared" si="16"/>
        <v>13.25</v>
      </c>
      <c r="V114" s="4">
        <f t="shared" si="17"/>
        <v>3.9749999999999996</v>
      </c>
      <c r="W114" s="4">
        <f t="shared" si="18"/>
        <v>17.225000000000001</v>
      </c>
      <c r="X114" s="4" t="str">
        <f t="shared" si="19"/>
        <v/>
      </c>
    </row>
    <row r="115" spans="1:24" ht="15" customHeight="1" x14ac:dyDescent="0.2">
      <c r="A115" s="29">
        <v>94</v>
      </c>
      <c r="B115" s="111" t="s">
        <v>388</v>
      </c>
      <c r="C115" s="112" t="s">
        <v>255</v>
      </c>
      <c r="D115" s="112">
        <v>110</v>
      </c>
      <c r="E115" s="112" t="s">
        <v>244</v>
      </c>
      <c r="F115" s="112" t="s">
        <v>268</v>
      </c>
      <c r="G115" s="113">
        <v>42.39</v>
      </c>
      <c r="H115" s="113"/>
      <c r="I115" s="113"/>
      <c r="J115" s="29" t="s">
        <v>637</v>
      </c>
      <c r="K115" s="29" t="s">
        <v>142</v>
      </c>
      <c r="L115" s="52">
        <f>VLOOKUP(K115,Reinigungstage!A10:C31,3,FALSE)</f>
        <v>1</v>
      </c>
      <c r="M115" s="52">
        <f t="shared" si="10"/>
        <v>42.39</v>
      </c>
      <c r="N115" s="114">
        <f t="shared" si="11"/>
        <v>0</v>
      </c>
      <c r="O115" s="52">
        <f ca="1">IF('SVS GrundRG'!H61="",0,'SVS GrundRG'!H61)</f>
        <v>0</v>
      </c>
      <c r="P115" s="52">
        <f t="shared" si="12"/>
        <v>0</v>
      </c>
      <c r="Q115" s="52">
        <f t="shared" si="13"/>
        <v>0</v>
      </c>
      <c r="R115" s="52">
        <f t="shared" si="14"/>
        <v>0</v>
      </c>
      <c r="S115" s="4" t="str">
        <f t="shared" si="15"/>
        <v>Leistungswert eintragen</v>
      </c>
      <c r="U115" s="4">
        <f t="shared" si="16"/>
        <v>13.25</v>
      </c>
      <c r="V115" s="4">
        <f t="shared" si="17"/>
        <v>3.9749999999999996</v>
      </c>
      <c r="W115" s="4">
        <f t="shared" si="18"/>
        <v>17.225000000000001</v>
      </c>
      <c r="X115" s="4" t="str">
        <f t="shared" si="19"/>
        <v/>
      </c>
    </row>
    <row r="116" spans="1:24" ht="15" customHeight="1" x14ac:dyDescent="0.2">
      <c r="A116" s="29">
        <v>95</v>
      </c>
      <c r="B116" s="111" t="s">
        <v>389</v>
      </c>
      <c r="C116" s="112" t="s">
        <v>255</v>
      </c>
      <c r="D116" s="112">
        <v>109</v>
      </c>
      <c r="E116" s="112" t="s">
        <v>244</v>
      </c>
      <c r="F116" s="112" t="s">
        <v>268</v>
      </c>
      <c r="G116" s="113">
        <v>61.34</v>
      </c>
      <c r="H116" s="113"/>
      <c r="I116" s="113"/>
      <c r="J116" s="29" t="s">
        <v>637</v>
      </c>
      <c r="K116" s="29" t="s">
        <v>142</v>
      </c>
      <c r="L116" s="52">
        <f>VLOOKUP(K116,Reinigungstage!A10:C31,3,FALSE)</f>
        <v>1</v>
      </c>
      <c r="M116" s="52">
        <f t="shared" si="10"/>
        <v>61.34</v>
      </c>
      <c r="N116" s="114">
        <f t="shared" si="11"/>
        <v>0</v>
      </c>
      <c r="O116" s="52">
        <f ca="1">IF('SVS GrundRG'!H61="",0,'SVS GrundRG'!H61)</f>
        <v>0</v>
      </c>
      <c r="P116" s="52">
        <f t="shared" si="12"/>
        <v>0</v>
      </c>
      <c r="Q116" s="52">
        <f t="shared" si="13"/>
        <v>0</v>
      </c>
      <c r="R116" s="52">
        <f t="shared" si="14"/>
        <v>0</v>
      </c>
      <c r="S116" s="4" t="str">
        <f t="shared" si="15"/>
        <v>Leistungswert eintragen</v>
      </c>
      <c r="U116" s="4">
        <f t="shared" si="16"/>
        <v>13.25</v>
      </c>
      <c r="V116" s="4">
        <f t="shared" si="17"/>
        <v>3.9749999999999996</v>
      </c>
      <c r="W116" s="4">
        <f t="shared" si="18"/>
        <v>17.225000000000001</v>
      </c>
      <c r="X116" s="4" t="str">
        <f t="shared" si="19"/>
        <v/>
      </c>
    </row>
    <row r="117" spans="1:24" ht="15" customHeight="1" x14ac:dyDescent="0.2">
      <c r="A117" s="29">
        <v>96</v>
      </c>
      <c r="B117" s="111" t="s">
        <v>390</v>
      </c>
      <c r="C117" s="112" t="s">
        <v>255</v>
      </c>
      <c r="D117" s="112" t="s">
        <v>330</v>
      </c>
      <c r="E117" s="112" t="s">
        <v>240</v>
      </c>
      <c r="F117" s="112" t="s">
        <v>268</v>
      </c>
      <c r="G117" s="113">
        <v>63.35</v>
      </c>
      <c r="H117" s="113"/>
      <c r="I117" s="113"/>
      <c r="J117" s="29" t="s">
        <v>636</v>
      </c>
      <c r="K117" s="29" t="s">
        <v>142</v>
      </c>
      <c r="L117" s="52">
        <f>VLOOKUP(K117,Reinigungstage!A10:C31,3,FALSE)</f>
        <v>1</v>
      </c>
      <c r="M117" s="52">
        <f t="shared" si="10"/>
        <v>63.35</v>
      </c>
      <c r="N117" s="114">
        <f t="shared" si="11"/>
        <v>0</v>
      </c>
      <c r="O117" s="52">
        <f ca="1">IF('SVS GrundRG'!H61="",0,'SVS GrundRG'!H61)</f>
        <v>0</v>
      </c>
      <c r="P117" s="52">
        <f t="shared" si="12"/>
        <v>0</v>
      </c>
      <c r="Q117" s="52">
        <f t="shared" si="13"/>
        <v>0</v>
      </c>
      <c r="R117" s="52">
        <f t="shared" si="14"/>
        <v>0</v>
      </c>
      <c r="S117" s="4" t="str">
        <f t="shared" si="15"/>
        <v>Leistungswert eintragen</v>
      </c>
      <c r="U117" s="4">
        <f t="shared" si="16"/>
        <v>21</v>
      </c>
      <c r="V117" s="4">
        <f t="shared" si="17"/>
        <v>6.3</v>
      </c>
      <c r="W117" s="4">
        <f t="shared" si="18"/>
        <v>27.3</v>
      </c>
      <c r="X117" s="4" t="str">
        <f t="shared" si="19"/>
        <v/>
      </c>
    </row>
    <row r="118" spans="1:24" ht="15" customHeight="1" x14ac:dyDescent="0.2">
      <c r="A118" s="29">
        <v>97</v>
      </c>
      <c r="B118" s="111" t="s">
        <v>391</v>
      </c>
      <c r="C118" s="112" t="s">
        <v>287</v>
      </c>
      <c r="D118" s="112" t="s">
        <v>330</v>
      </c>
      <c r="E118" s="112" t="s">
        <v>392</v>
      </c>
      <c r="F118" s="112" t="s">
        <v>393</v>
      </c>
      <c r="G118" s="113">
        <v>23.83</v>
      </c>
      <c r="H118" s="113"/>
      <c r="I118" s="113">
        <v>3</v>
      </c>
      <c r="J118" s="29" t="s">
        <v>636</v>
      </c>
      <c r="K118" s="29" t="s">
        <v>142</v>
      </c>
      <c r="L118" s="52">
        <f>VLOOKUP(K118,Reinigungstage!A10:C31,3,FALSE)</f>
        <v>1</v>
      </c>
      <c r="M118" s="52">
        <f t="shared" si="10"/>
        <v>23.83</v>
      </c>
      <c r="N118" s="114">
        <f t="shared" si="11"/>
        <v>0</v>
      </c>
      <c r="O118" s="52">
        <f ca="1">IF('SVS GrundRG'!H61="",0,'SVS GrundRG'!H61)</f>
        <v>0</v>
      </c>
      <c r="P118" s="52">
        <f t="shared" si="12"/>
        <v>0</v>
      </c>
      <c r="Q118" s="52">
        <f t="shared" si="13"/>
        <v>0</v>
      </c>
      <c r="R118" s="52">
        <f t="shared" si="14"/>
        <v>0</v>
      </c>
      <c r="S118" s="4" t="str">
        <f t="shared" si="15"/>
        <v>Leistungswert eintragen</v>
      </c>
      <c r="U118" s="4">
        <f t="shared" si="16"/>
        <v>21</v>
      </c>
      <c r="V118" s="4">
        <f t="shared" si="17"/>
        <v>6.3</v>
      </c>
      <c r="W118" s="4">
        <f t="shared" si="18"/>
        <v>27.3</v>
      </c>
      <c r="X118" s="4" t="str">
        <f t="shared" si="19"/>
        <v/>
      </c>
    </row>
    <row r="119" spans="1:24" ht="21" x14ac:dyDescent="0.2">
      <c r="A119" s="29">
        <v>98</v>
      </c>
      <c r="B119" s="111" t="s">
        <v>394</v>
      </c>
      <c r="C119" s="112" t="s">
        <v>287</v>
      </c>
      <c r="D119" s="112" t="s">
        <v>330</v>
      </c>
      <c r="E119" s="112" t="s">
        <v>392</v>
      </c>
      <c r="F119" s="112" t="s">
        <v>395</v>
      </c>
      <c r="G119" s="113">
        <v>17</v>
      </c>
      <c r="H119" s="113"/>
      <c r="I119" s="113"/>
      <c r="J119" s="29" t="s">
        <v>636</v>
      </c>
      <c r="K119" s="29" t="s">
        <v>142</v>
      </c>
      <c r="L119" s="52">
        <f>VLOOKUP(K119,Reinigungstage!A10:C31,3,FALSE)</f>
        <v>1</v>
      </c>
      <c r="M119" s="52">
        <f t="shared" si="10"/>
        <v>17</v>
      </c>
      <c r="N119" s="114">
        <f t="shared" si="11"/>
        <v>0</v>
      </c>
      <c r="O119" s="52">
        <f ca="1">IF('SVS GrundRG'!H61="",0,'SVS GrundRG'!H61)</f>
        <v>0</v>
      </c>
      <c r="P119" s="52">
        <f t="shared" si="12"/>
        <v>0</v>
      </c>
      <c r="Q119" s="52">
        <f t="shared" si="13"/>
        <v>0</v>
      </c>
      <c r="R119" s="52">
        <f t="shared" si="14"/>
        <v>0</v>
      </c>
      <c r="S119" s="4" t="str">
        <f t="shared" si="15"/>
        <v>Leistungswert eintragen</v>
      </c>
      <c r="U119" s="4">
        <f t="shared" si="16"/>
        <v>21</v>
      </c>
      <c r="V119" s="4">
        <f t="shared" si="17"/>
        <v>6.3</v>
      </c>
      <c r="W119" s="4">
        <f t="shared" si="18"/>
        <v>27.3</v>
      </c>
      <c r="X119" s="4" t="str">
        <f t="shared" si="19"/>
        <v/>
      </c>
    </row>
    <row r="120" spans="1:24" ht="15" customHeight="1" x14ac:dyDescent="0.2">
      <c r="A120" s="29">
        <v>99</v>
      </c>
      <c r="B120" s="111" t="s">
        <v>396</v>
      </c>
      <c r="C120" s="112" t="s">
        <v>287</v>
      </c>
      <c r="D120" s="112" t="s">
        <v>397</v>
      </c>
      <c r="E120" s="112" t="s">
        <v>398</v>
      </c>
      <c r="F120" s="112" t="s">
        <v>268</v>
      </c>
      <c r="G120" s="113">
        <v>16.97</v>
      </c>
      <c r="H120" s="113"/>
      <c r="I120" s="113"/>
      <c r="J120" s="29" t="s">
        <v>439</v>
      </c>
      <c r="K120" s="29" t="s">
        <v>142</v>
      </c>
      <c r="L120" s="52">
        <f>VLOOKUP(K120,Reinigungstage!A10:C31,3,FALSE)</f>
        <v>1</v>
      </c>
      <c r="M120" s="52">
        <f t="shared" si="10"/>
        <v>16.97</v>
      </c>
      <c r="N120" s="114">
        <f t="shared" si="11"/>
        <v>0</v>
      </c>
      <c r="O120" s="52">
        <f ca="1">IF('SVS GrundRG'!H61="",0,'SVS GrundRG'!H61)</f>
        <v>0</v>
      </c>
      <c r="P120" s="52">
        <f t="shared" si="12"/>
        <v>0</v>
      </c>
      <c r="Q120" s="52">
        <f t="shared" si="13"/>
        <v>0</v>
      </c>
      <c r="R120" s="52">
        <f t="shared" si="14"/>
        <v>0</v>
      </c>
      <c r="S120" s="4" t="str">
        <f t="shared" si="15"/>
        <v>Leistungswert eintragen</v>
      </c>
      <c r="U120" s="4">
        <f t="shared" si="16"/>
        <v>11.5</v>
      </c>
      <c r="V120" s="4">
        <f t="shared" si="17"/>
        <v>3.4499999999999997</v>
      </c>
      <c r="W120" s="4">
        <f t="shared" si="18"/>
        <v>14.95</v>
      </c>
      <c r="X120" s="4" t="str">
        <f t="shared" si="19"/>
        <v/>
      </c>
    </row>
    <row r="121" spans="1:24" ht="15" customHeight="1" x14ac:dyDescent="0.2">
      <c r="A121" s="29">
        <v>100</v>
      </c>
      <c r="B121" s="111" t="s">
        <v>410</v>
      </c>
      <c r="C121" s="112" t="s">
        <v>287</v>
      </c>
      <c r="D121" s="112" t="s">
        <v>411</v>
      </c>
      <c r="E121" s="112" t="s">
        <v>244</v>
      </c>
      <c r="F121" s="112" t="s">
        <v>268</v>
      </c>
      <c r="G121" s="113">
        <v>67.5</v>
      </c>
      <c r="H121" s="113"/>
      <c r="I121" s="113"/>
      <c r="J121" s="29" t="s">
        <v>637</v>
      </c>
      <c r="K121" s="29" t="s">
        <v>142</v>
      </c>
      <c r="L121" s="52">
        <f>VLOOKUP(K121,Reinigungstage!A10:C31,3,FALSE)</f>
        <v>1</v>
      </c>
      <c r="M121" s="52">
        <f t="shared" si="10"/>
        <v>67.5</v>
      </c>
      <c r="N121" s="114">
        <f t="shared" si="11"/>
        <v>0</v>
      </c>
      <c r="O121" s="52">
        <f ca="1">IF('SVS GrundRG'!H61="",0,'SVS GrundRG'!H61)</f>
        <v>0</v>
      </c>
      <c r="P121" s="52">
        <f t="shared" si="12"/>
        <v>0</v>
      </c>
      <c r="Q121" s="52">
        <f t="shared" si="13"/>
        <v>0</v>
      </c>
      <c r="R121" s="52">
        <f t="shared" si="14"/>
        <v>0</v>
      </c>
      <c r="S121" s="4" t="str">
        <f t="shared" si="15"/>
        <v>Leistungswert eintragen</v>
      </c>
      <c r="U121" s="4">
        <f t="shared" si="16"/>
        <v>13.25</v>
      </c>
      <c r="V121" s="4">
        <f t="shared" si="17"/>
        <v>3.9749999999999996</v>
      </c>
      <c r="W121" s="4">
        <f t="shared" si="18"/>
        <v>17.225000000000001</v>
      </c>
      <c r="X121" s="4" t="str">
        <f t="shared" si="19"/>
        <v/>
      </c>
    </row>
    <row r="122" spans="1:24" ht="15" customHeight="1" x14ac:dyDescent="0.2">
      <c r="A122" s="29">
        <v>101</v>
      </c>
      <c r="B122" s="111" t="s">
        <v>412</v>
      </c>
      <c r="C122" s="112" t="s">
        <v>287</v>
      </c>
      <c r="D122" s="112" t="s">
        <v>330</v>
      </c>
      <c r="E122" s="112" t="s">
        <v>240</v>
      </c>
      <c r="F122" s="112" t="s">
        <v>257</v>
      </c>
      <c r="G122" s="113">
        <v>18.739999999999998</v>
      </c>
      <c r="H122" s="113"/>
      <c r="I122" s="113"/>
      <c r="J122" s="29" t="s">
        <v>636</v>
      </c>
      <c r="K122" s="29" t="s">
        <v>142</v>
      </c>
      <c r="L122" s="52">
        <f>VLOOKUP(K122,Reinigungstage!A10:C31,3,FALSE)</f>
        <v>1</v>
      </c>
      <c r="M122" s="52">
        <f t="shared" si="10"/>
        <v>18.739999999999998</v>
      </c>
      <c r="N122" s="114">
        <f t="shared" si="11"/>
        <v>0</v>
      </c>
      <c r="O122" s="52">
        <f ca="1">IF('SVS GrundRG'!H61="",0,'SVS GrundRG'!H61)</f>
        <v>0</v>
      </c>
      <c r="P122" s="52">
        <f t="shared" si="12"/>
        <v>0</v>
      </c>
      <c r="Q122" s="52">
        <f t="shared" si="13"/>
        <v>0</v>
      </c>
      <c r="R122" s="52">
        <f t="shared" si="14"/>
        <v>0</v>
      </c>
      <c r="S122" s="4" t="str">
        <f t="shared" si="15"/>
        <v>Leistungswert eintragen</v>
      </c>
      <c r="U122" s="4">
        <f t="shared" si="16"/>
        <v>21</v>
      </c>
      <c r="V122" s="4">
        <f t="shared" si="17"/>
        <v>6.3</v>
      </c>
      <c r="W122" s="4">
        <f t="shared" si="18"/>
        <v>27.3</v>
      </c>
      <c r="X122" s="4" t="str">
        <f t="shared" si="19"/>
        <v/>
      </c>
    </row>
    <row r="123" spans="1:24" ht="15" customHeight="1" x14ac:dyDescent="0.2">
      <c r="A123" s="29">
        <v>102</v>
      </c>
      <c r="B123" s="111" t="s">
        <v>413</v>
      </c>
      <c r="C123" s="112" t="s">
        <v>287</v>
      </c>
      <c r="D123" s="112" t="s">
        <v>414</v>
      </c>
      <c r="E123" s="112" t="s">
        <v>415</v>
      </c>
      <c r="F123" s="112" t="s">
        <v>241</v>
      </c>
      <c r="G123" s="113">
        <v>34.020000000000003</v>
      </c>
      <c r="H123" s="113"/>
      <c r="I123" s="113"/>
      <c r="J123" s="29" t="s">
        <v>634</v>
      </c>
      <c r="K123" s="29" t="s">
        <v>142</v>
      </c>
      <c r="L123" s="52">
        <f>VLOOKUP(K123,Reinigungstage!A10:C31,3,FALSE)</f>
        <v>1</v>
      </c>
      <c r="M123" s="52">
        <f t="shared" si="10"/>
        <v>34.020000000000003</v>
      </c>
      <c r="N123" s="114">
        <f t="shared" si="11"/>
        <v>0</v>
      </c>
      <c r="O123" s="52">
        <f ca="1">IF('SVS GrundRG'!H61="",0,'SVS GrundRG'!H61)</f>
        <v>0</v>
      </c>
      <c r="P123" s="52">
        <f t="shared" si="12"/>
        <v>0</v>
      </c>
      <c r="Q123" s="52">
        <f t="shared" si="13"/>
        <v>0</v>
      </c>
      <c r="R123" s="52">
        <f t="shared" si="14"/>
        <v>0</v>
      </c>
      <c r="S123" s="4" t="str">
        <f t="shared" si="15"/>
        <v>Leistungswert eintragen</v>
      </c>
      <c r="U123" s="4">
        <f t="shared" si="16"/>
        <v>12.75</v>
      </c>
      <c r="V123" s="4">
        <f t="shared" si="17"/>
        <v>3.8249999999999997</v>
      </c>
      <c r="W123" s="4">
        <f t="shared" si="18"/>
        <v>16.574999999999999</v>
      </c>
      <c r="X123" s="4" t="str">
        <f t="shared" si="19"/>
        <v/>
      </c>
    </row>
    <row r="124" spans="1:24" ht="15" customHeight="1" x14ac:dyDescent="0.2">
      <c r="A124" s="29">
        <v>103</v>
      </c>
      <c r="B124" s="111" t="s">
        <v>413</v>
      </c>
      <c r="C124" s="112" t="s">
        <v>287</v>
      </c>
      <c r="D124" s="112" t="s">
        <v>418</v>
      </c>
      <c r="E124" s="112" t="s">
        <v>419</v>
      </c>
      <c r="F124" s="112" t="s">
        <v>268</v>
      </c>
      <c r="G124" s="113">
        <v>34.020000000000003</v>
      </c>
      <c r="H124" s="113"/>
      <c r="I124" s="113"/>
      <c r="J124" s="29" t="s">
        <v>634</v>
      </c>
      <c r="K124" s="29" t="s">
        <v>142</v>
      </c>
      <c r="L124" s="52">
        <f>VLOOKUP(K124,Reinigungstage!A10:C31,3,FALSE)</f>
        <v>1</v>
      </c>
      <c r="M124" s="52">
        <f t="shared" si="10"/>
        <v>34.020000000000003</v>
      </c>
      <c r="N124" s="114">
        <f t="shared" si="11"/>
        <v>0</v>
      </c>
      <c r="O124" s="52">
        <f ca="1">IF('SVS GrundRG'!H61="",0,'SVS GrundRG'!H61)</f>
        <v>0</v>
      </c>
      <c r="P124" s="52">
        <f t="shared" si="12"/>
        <v>0</v>
      </c>
      <c r="Q124" s="52">
        <f t="shared" si="13"/>
        <v>0</v>
      </c>
      <c r="R124" s="52">
        <f t="shared" si="14"/>
        <v>0</v>
      </c>
      <c r="S124" s="4" t="str">
        <f t="shared" si="15"/>
        <v>Leistungswert eintragen</v>
      </c>
      <c r="U124" s="4">
        <f t="shared" si="16"/>
        <v>12.75</v>
      </c>
      <c r="V124" s="4">
        <f t="shared" si="17"/>
        <v>3.8249999999999997</v>
      </c>
      <c r="W124" s="4">
        <f t="shared" si="18"/>
        <v>16.574999999999999</v>
      </c>
      <c r="X124" s="4" t="str">
        <f t="shared" si="19"/>
        <v/>
      </c>
    </row>
    <row r="125" spans="1:24" ht="15" customHeight="1" x14ac:dyDescent="0.2">
      <c r="A125" s="29">
        <v>104</v>
      </c>
      <c r="B125" s="111" t="s">
        <v>420</v>
      </c>
      <c r="C125" s="112" t="s">
        <v>287</v>
      </c>
      <c r="D125" s="112" t="s">
        <v>421</v>
      </c>
      <c r="E125" s="112" t="s">
        <v>244</v>
      </c>
      <c r="F125" s="112" t="s">
        <v>268</v>
      </c>
      <c r="G125" s="113">
        <v>79.28</v>
      </c>
      <c r="H125" s="113"/>
      <c r="I125" s="113"/>
      <c r="J125" s="29" t="s">
        <v>637</v>
      </c>
      <c r="K125" s="29" t="s">
        <v>142</v>
      </c>
      <c r="L125" s="52">
        <f>VLOOKUP(K125,Reinigungstage!A10:C31,3,FALSE)</f>
        <v>1</v>
      </c>
      <c r="M125" s="52">
        <f t="shared" si="10"/>
        <v>79.28</v>
      </c>
      <c r="N125" s="114">
        <f t="shared" si="11"/>
        <v>0</v>
      </c>
      <c r="O125" s="52">
        <f ca="1">IF('SVS GrundRG'!H61="",0,'SVS GrundRG'!H61)</f>
        <v>0</v>
      </c>
      <c r="P125" s="52">
        <f t="shared" si="12"/>
        <v>0</v>
      </c>
      <c r="Q125" s="52">
        <f t="shared" si="13"/>
        <v>0</v>
      </c>
      <c r="R125" s="52">
        <f t="shared" si="14"/>
        <v>0</v>
      </c>
      <c r="S125" s="4" t="str">
        <f t="shared" si="15"/>
        <v>Leistungswert eintragen</v>
      </c>
      <c r="U125" s="4">
        <f t="shared" si="16"/>
        <v>13.25</v>
      </c>
      <c r="V125" s="4">
        <f t="shared" si="17"/>
        <v>3.9749999999999996</v>
      </c>
      <c r="W125" s="4">
        <f t="shared" si="18"/>
        <v>17.225000000000001</v>
      </c>
      <c r="X125" s="4" t="str">
        <f t="shared" si="19"/>
        <v/>
      </c>
    </row>
    <row r="126" spans="1:24" ht="15" customHeight="1" x14ac:dyDescent="0.2">
      <c r="A126" s="29">
        <v>105</v>
      </c>
      <c r="B126" s="111" t="s">
        <v>427</v>
      </c>
      <c r="C126" s="112" t="s">
        <v>287</v>
      </c>
      <c r="D126" s="112" t="s">
        <v>428</v>
      </c>
      <c r="E126" s="112" t="s">
        <v>429</v>
      </c>
      <c r="F126" s="112" t="s">
        <v>257</v>
      </c>
      <c r="G126" s="113">
        <v>69.64</v>
      </c>
      <c r="H126" s="113"/>
      <c r="I126" s="113"/>
      <c r="J126" s="29" t="s">
        <v>638</v>
      </c>
      <c r="K126" s="29" t="s">
        <v>142</v>
      </c>
      <c r="L126" s="52">
        <f>VLOOKUP(K126,Reinigungstage!A10:C31,3,FALSE)</f>
        <v>1</v>
      </c>
      <c r="M126" s="52">
        <f t="shared" ref="M126:M170" si="20">ROUND(IF(L126=0,0,L126*G126),2)</f>
        <v>69.64</v>
      </c>
      <c r="N126" s="114">
        <f t="shared" ref="N126:N170" si="21">VLOOKUP(J126,$G$4:$H$11,2,FALSE)</f>
        <v>0</v>
      </c>
      <c r="O126" s="52">
        <f ca="1">IF('SVS GrundRG'!H61="",0,'SVS GrundRG'!H61)</f>
        <v>0</v>
      </c>
      <c r="P126" s="52">
        <f t="shared" ref="P126:P170" si="22">ROUND(IF(N126=0,0,M126/N126),2)</f>
        <v>0</v>
      </c>
      <c r="Q126" s="52">
        <f t="shared" ref="Q126:Q170" si="23">ROUND(IF(P126=0,0,P126*O126),2)</f>
        <v>0</v>
      </c>
      <c r="R126" s="52">
        <f t="shared" ref="R126:R170" si="24">ROUND(IF(P126=0,0,Q126/L126),2)</f>
        <v>0</v>
      </c>
      <c r="S126" s="4" t="str">
        <f t="shared" ref="S126:S170" si="25">IF(M126=0,"",IF(N126=0,"Leistungswert eintragen",IF(O126=0,"SVS prüfen","")))</f>
        <v>Leistungswert eintragen</v>
      </c>
      <c r="U126" s="4">
        <f t="shared" ref="U126:U170" si="26">VLOOKUP(J126,$U$4:$V$11,2,FALSE)</f>
        <v>15.375</v>
      </c>
      <c r="V126" s="4">
        <f t="shared" ref="V126:V170" si="27">U126*30%</f>
        <v>4.6124999999999998</v>
      </c>
      <c r="W126" s="4">
        <f t="shared" ref="W126:W170" si="28">SUM(U126:V126)</f>
        <v>19.987500000000001</v>
      </c>
      <c r="X126" s="4" t="str">
        <f t="shared" ref="X126:X170" si="29">IF(N126=0,"",IF(W126&lt;N126,1,IF(W126&gt;=N126,0,"")))</f>
        <v/>
      </c>
    </row>
    <row r="127" spans="1:24" ht="15" customHeight="1" x14ac:dyDescent="0.2">
      <c r="A127" s="29">
        <v>106</v>
      </c>
      <c r="B127" s="111" t="s">
        <v>430</v>
      </c>
      <c r="C127" s="112" t="s">
        <v>287</v>
      </c>
      <c r="D127" s="112" t="s">
        <v>431</v>
      </c>
      <c r="E127" s="112" t="s">
        <v>429</v>
      </c>
      <c r="F127" s="112" t="s">
        <v>432</v>
      </c>
      <c r="G127" s="113">
        <v>69.72</v>
      </c>
      <c r="H127" s="113"/>
      <c r="I127" s="113"/>
      <c r="J127" s="29" t="s">
        <v>638</v>
      </c>
      <c r="K127" s="29" t="s">
        <v>142</v>
      </c>
      <c r="L127" s="52">
        <f>VLOOKUP(K127,Reinigungstage!A10:C31,3,FALSE)</f>
        <v>1</v>
      </c>
      <c r="M127" s="52">
        <f t="shared" si="20"/>
        <v>69.72</v>
      </c>
      <c r="N127" s="114">
        <f t="shared" si="21"/>
        <v>0</v>
      </c>
      <c r="O127" s="52">
        <f ca="1">IF('SVS GrundRG'!H61="",0,'SVS GrundRG'!H61)</f>
        <v>0</v>
      </c>
      <c r="P127" s="52">
        <f t="shared" si="22"/>
        <v>0</v>
      </c>
      <c r="Q127" s="52">
        <f t="shared" si="23"/>
        <v>0</v>
      </c>
      <c r="R127" s="52">
        <f t="shared" si="24"/>
        <v>0</v>
      </c>
      <c r="S127" s="4" t="str">
        <f t="shared" si="25"/>
        <v>Leistungswert eintragen</v>
      </c>
      <c r="U127" s="4">
        <f t="shared" si="26"/>
        <v>15.375</v>
      </c>
      <c r="V127" s="4">
        <f t="shared" si="27"/>
        <v>4.6124999999999998</v>
      </c>
      <c r="W127" s="4">
        <f t="shared" si="28"/>
        <v>19.987500000000001</v>
      </c>
      <c r="X127" s="4" t="str">
        <f t="shared" si="29"/>
        <v/>
      </c>
    </row>
    <row r="128" spans="1:24" ht="15" customHeight="1" x14ac:dyDescent="0.2">
      <c r="A128" s="29">
        <v>107</v>
      </c>
      <c r="B128" s="111" t="s">
        <v>433</v>
      </c>
      <c r="C128" s="112" t="s">
        <v>287</v>
      </c>
      <c r="D128" s="112" t="s">
        <v>330</v>
      </c>
      <c r="E128" s="112" t="s">
        <v>240</v>
      </c>
      <c r="F128" s="112" t="s">
        <v>257</v>
      </c>
      <c r="G128" s="113">
        <v>24.36</v>
      </c>
      <c r="H128" s="113"/>
      <c r="I128" s="113"/>
      <c r="J128" s="29" t="s">
        <v>636</v>
      </c>
      <c r="K128" s="29" t="s">
        <v>142</v>
      </c>
      <c r="L128" s="52">
        <f>VLOOKUP(K128,Reinigungstage!A10:C31,3,FALSE)</f>
        <v>1</v>
      </c>
      <c r="M128" s="52">
        <f t="shared" si="20"/>
        <v>24.36</v>
      </c>
      <c r="N128" s="114">
        <f t="shared" si="21"/>
        <v>0</v>
      </c>
      <c r="O128" s="52">
        <f ca="1">IF('SVS GrundRG'!H61="",0,'SVS GrundRG'!H61)</f>
        <v>0</v>
      </c>
      <c r="P128" s="52">
        <f t="shared" si="22"/>
        <v>0</v>
      </c>
      <c r="Q128" s="52">
        <f t="shared" si="23"/>
        <v>0</v>
      </c>
      <c r="R128" s="52">
        <f t="shared" si="24"/>
        <v>0</v>
      </c>
      <c r="S128" s="4" t="str">
        <f t="shared" si="25"/>
        <v>Leistungswert eintragen</v>
      </c>
      <c r="U128" s="4">
        <f t="shared" si="26"/>
        <v>21</v>
      </c>
      <c r="V128" s="4">
        <f t="shared" si="27"/>
        <v>6.3</v>
      </c>
      <c r="W128" s="4">
        <f t="shared" si="28"/>
        <v>27.3</v>
      </c>
      <c r="X128" s="4" t="str">
        <f t="shared" si="29"/>
        <v/>
      </c>
    </row>
    <row r="129" spans="1:24" ht="21" x14ac:dyDescent="0.2">
      <c r="A129" s="29">
        <v>108</v>
      </c>
      <c r="B129" s="111" t="s">
        <v>452</v>
      </c>
      <c r="C129" s="112" t="s">
        <v>287</v>
      </c>
      <c r="D129" s="112" t="s">
        <v>453</v>
      </c>
      <c r="E129" s="112" t="s">
        <v>429</v>
      </c>
      <c r="F129" s="112" t="s">
        <v>432</v>
      </c>
      <c r="G129" s="113">
        <v>94.48</v>
      </c>
      <c r="H129" s="113"/>
      <c r="I129" s="113"/>
      <c r="J129" s="29" t="s">
        <v>638</v>
      </c>
      <c r="K129" s="29" t="s">
        <v>142</v>
      </c>
      <c r="L129" s="52">
        <f>VLOOKUP(K129,Reinigungstage!A10:C31,3,FALSE)</f>
        <v>1</v>
      </c>
      <c r="M129" s="52">
        <f t="shared" si="20"/>
        <v>94.48</v>
      </c>
      <c r="N129" s="114">
        <f t="shared" si="21"/>
        <v>0</v>
      </c>
      <c r="O129" s="52">
        <f ca="1">IF('SVS GrundRG'!H61="",0,'SVS GrundRG'!H61)</f>
        <v>0</v>
      </c>
      <c r="P129" s="52">
        <f t="shared" si="22"/>
        <v>0</v>
      </c>
      <c r="Q129" s="52">
        <f t="shared" si="23"/>
        <v>0</v>
      </c>
      <c r="R129" s="52">
        <f t="shared" si="24"/>
        <v>0</v>
      </c>
      <c r="S129" s="4" t="str">
        <f t="shared" si="25"/>
        <v>Leistungswert eintragen</v>
      </c>
      <c r="U129" s="4">
        <f t="shared" si="26"/>
        <v>15.375</v>
      </c>
      <c r="V129" s="4">
        <f t="shared" si="27"/>
        <v>4.6124999999999998</v>
      </c>
      <c r="W129" s="4">
        <f t="shared" si="28"/>
        <v>19.987500000000001</v>
      </c>
      <c r="X129" s="4" t="str">
        <f t="shared" si="29"/>
        <v/>
      </c>
    </row>
    <row r="130" spans="1:24" ht="15" customHeight="1" x14ac:dyDescent="0.2">
      <c r="A130" s="29">
        <v>109</v>
      </c>
      <c r="B130" s="111" t="s">
        <v>454</v>
      </c>
      <c r="C130" s="112" t="s">
        <v>287</v>
      </c>
      <c r="D130" s="112" t="s">
        <v>455</v>
      </c>
      <c r="E130" s="112" t="s">
        <v>244</v>
      </c>
      <c r="F130" s="112" t="s">
        <v>268</v>
      </c>
      <c r="G130" s="113">
        <v>71.989999999999995</v>
      </c>
      <c r="H130" s="113"/>
      <c r="I130" s="113"/>
      <c r="J130" s="29" t="s">
        <v>637</v>
      </c>
      <c r="K130" s="29" t="s">
        <v>142</v>
      </c>
      <c r="L130" s="52">
        <f>VLOOKUP(K130,Reinigungstage!A10:C31,3,FALSE)</f>
        <v>1</v>
      </c>
      <c r="M130" s="52">
        <f t="shared" si="20"/>
        <v>71.989999999999995</v>
      </c>
      <c r="N130" s="114">
        <f t="shared" si="21"/>
        <v>0</v>
      </c>
      <c r="O130" s="52">
        <f ca="1">IF('SVS GrundRG'!H61="",0,'SVS GrundRG'!H61)</f>
        <v>0</v>
      </c>
      <c r="P130" s="52">
        <f t="shared" si="22"/>
        <v>0</v>
      </c>
      <c r="Q130" s="52">
        <f t="shared" si="23"/>
        <v>0</v>
      </c>
      <c r="R130" s="52">
        <f t="shared" si="24"/>
        <v>0</v>
      </c>
      <c r="S130" s="4" t="str">
        <f t="shared" si="25"/>
        <v>Leistungswert eintragen</v>
      </c>
      <c r="U130" s="4">
        <f t="shared" si="26"/>
        <v>13.25</v>
      </c>
      <c r="V130" s="4">
        <f t="shared" si="27"/>
        <v>3.9749999999999996</v>
      </c>
      <c r="W130" s="4">
        <f t="shared" si="28"/>
        <v>17.225000000000001</v>
      </c>
      <c r="X130" s="4" t="str">
        <f t="shared" si="29"/>
        <v/>
      </c>
    </row>
    <row r="131" spans="1:24" ht="15" customHeight="1" x14ac:dyDescent="0.2">
      <c r="A131" s="29">
        <v>110</v>
      </c>
      <c r="B131" s="111" t="s">
        <v>456</v>
      </c>
      <c r="C131" s="112" t="s">
        <v>287</v>
      </c>
      <c r="D131" s="112" t="s">
        <v>457</v>
      </c>
      <c r="E131" s="112" t="s">
        <v>244</v>
      </c>
      <c r="F131" s="112" t="s">
        <v>268</v>
      </c>
      <c r="G131" s="113">
        <v>63</v>
      </c>
      <c r="H131" s="113"/>
      <c r="I131" s="113"/>
      <c r="J131" s="29" t="s">
        <v>637</v>
      </c>
      <c r="K131" s="29" t="s">
        <v>142</v>
      </c>
      <c r="L131" s="52">
        <f>VLOOKUP(K131,Reinigungstage!A10:C31,3,FALSE)</f>
        <v>1</v>
      </c>
      <c r="M131" s="52">
        <f t="shared" si="20"/>
        <v>63</v>
      </c>
      <c r="N131" s="114">
        <f t="shared" si="21"/>
        <v>0</v>
      </c>
      <c r="O131" s="52">
        <f ca="1">IF('SVS GrundRG'!H61="",0,'SVS GrundRG'!H61)</f>
        <v>0</v>
      </c>
      <c r="P131" s="52">
        <f t="shared" si="22"/>
        <v>0</v>
      </c>
      <c r="Q131" s="52">
        <f t="shared" si="23"/>
        <v>0</v>
      </c>
      <c r="R131" s="52">
        <f t="shared" si="24"/>
        <v>0</v>
      </c>
      <c r="S131" s="4" t="str">
        <f t="shared" si="25"/>
        <v>Leistungswert eintragen</v>
      </c>
      <c r="U131" s="4">
        <f t="shared" si="26"/>
        <v>13.25</v>
      </c>
      <c r="V131" s="4">
        <f t="shared" si="27"/>
        <v>3.9749999999999996</v>
      </c>
      <c r="W131" s="4">
        <f t="shared" si="28"/>
        <v>17.225000000000001</v>
      </c>
      <c r="X131" s="4" t="str">
        <f t="shared" si="29"/>
        <v/>
      </c>
    </row>
    <row r="132" spans="1:24" ht="15" customHeight="1" x14ac:dyDescent="0.2">
      <c r="A132" s="29">
        <v>111</v>
      </c>
      <c r="B132" s="111" t="s">
        <v>458</v>
      </c>
      <c r="C132" s="112" t="s">
        <v>287</v>
      </c>
      <c r="D132" s="112" t="s">
        <v>330</v>
      </c>
      <c r="E132" s="112" t="s">
        <v>240</v>
      </c>
      <c r="F132" s="112" t="s">
        <v>257</v>
      </c>
      <c r="G132" s="113">
        <v>29</v>
      </c>
      <c r="H132" s="113"/>
      <c r="I132" s="113"/>
      <c r="J132" s="29" t="s">
        <v>636</v>
      </c>
      <c r="K132" s="29" t="s">
        <v>142</v>
      </c>
      <c r="L132" s="52">
        <f>VLOOKUP(K132,Reinigungstage!A10:C31,3,FALSE)</f>
        <v>1</v>
      </c>
      <c r="M132" s="52">
        <f t="shared" si="20"/>
        <v>29</v>
      </c>
      <c r="N132" s="114">
        <f t="shared" si="21"/>
        <v>0</v>
      </c>
      <c r="O132" s="52">
        <f ca="1">IF('SVS GrundRG'!H61="",0,'SVS GrundRG'!H61)</f>
        <v>0</v>
      </c>
      <c r="P132" s="52">
        <f t="shared" si="22"/>
        <v>0</v>
      </c>
      <c r="Q132" s="52">
        <f t="shared" si="23"/>
        <v>0</v>
      </c>
      <c r="R132" s="52">
        <f t="shared" si="24"/>
        <v>0</v>
      </c>
      <c r="S132" s="4" t="str">
        <f t="shared" si="25"/>
        <v>Leistungswert eintragen</v>
      </c>
      <c r="U132" s="4">
        <f t="shared" si="26"/>
        <v>21</v>
      </c>
      <c r="V132" s="4">
        <f t="shared" si="27"/>
        <v>6.3</v>
      </c>
      <c r="W132" s="4">
        <f t="shared" si="28"/>
        <v>27.3</v>
      </c>
      <c r="X132" s="4" t="str">
        <f t="shared" si="29"/>
        <v/>
      </c>
    </row>
    <row r="133" spans="1:24" ht="15" customHeight="1" x14ac:dyDescent="0.2">
      <c r="A133" s="29">
        <v>112</v>
      </c>
      <c r="B133" s="111" t="s">
        <v>459</v>
      </c>
      <c r="C133" s="112" t="s">
        <v>287</v>
      </c>
      <c r="D133" s="112" t="s">
        <v>459</v>
      </c>
      <c r="E133" s="112" t="s">
        <v>244</v>
      </c>
      <c r="F133" s="112" t="s">
        <v>268</v>
      </c>
      <c r="G133" s="113">
        <v>65.23</v>
      </c>
      <c r="H133" s="113"/>
      <c r="I133" s="113"/>
      <c r="J133" s="29" t="s">
        <v>637</v>
      </c>
      <c r="K133" s="29" t="s">
        <v>142</v>
      </c>
      <c r="L133" s="52">
        <f>VLOOKUP(K133,Reinigungstage!A10:C31,3,FALSE)</f>
        <v>1</v>
      </c>
      <c r="M133" s="52">
        <f t="shared" si="20"/>
        <v>65.23</v>
      </c>
      <c r="N133" s="114">
        <f t="shared" si="21"/>
        <v>0</v>
      </c>
      <c r="O133" s="52">
        <f ca="1">IF('SVS GrundRG'!H61="",0,'SVS GrundRG'!H61)</f>
        <v>0</v>
      </c>
      <c r="P133" s="52">
        <f t="shared" si="22"/>
        <v>0</v>
      </c>
      <c r="Q133" s="52">
        <f t="shared" si="23"/>
        <v>0</v>
      </c>
      <c r="R133" s="52">
        <f t="shared" si="24"/>
        <v>0</v>
      </c>
      <c r="S133" s="4" t="str">
        <f t="shared" si="25"/>
        <v>Leistungswert eintragen</v>
      </c>
      <c r="U133" s="4">
        <f t="shared" si="26"/>
        <v>13.25</v>
      </c>
      <c r="V133" s="4">
        <f t="shared" si="27"/>
        <v>3.9749999999999996</v>
      </c>
      <c r="W133" s="4">
        <f t="shared" si="28"/>
        <v>17.225000000000001</v>
      </c>
      <c r="X133" s="4" t="str">
        <f t="shared" si="29"/>
        <v/>
      </c>
    </row>
    <row r="134" spans="1:24" ht="15" customHeight="1" x14ac:dyDescent="0.2">
      <c r="A134" s="29">
        <v>113</v>
      </c>
      <c r="B134" s="111" t="s">
        <v>460</v>
      </c>
      <c r="C134" s="112" t="s">
        <v>287</v>
      </c>
      <c r="D134" s="112" t="s">
        <v>330</v>
      </c>
      <c r="E134" s="112" t="s">
        <v>234</v>
      </c>
      <c r="F134" s="112" t="s">
        <v>232</v>
      </c>
      <c r="G134" s="113">
        <v>7.92</v>
      </c>
      <c r="H134" s="113"/>
      <c r="I134" s="113"/>
      <c r="J134" s="29" t="s">
        <v>635</v>
      </c>
      <c r="K134" s="29" t="s">
        <v>142</v>
      </c>
      <c r="L134" s="52">
        <f>VLOOKUP(K134,Reinigungstage!A10:C31,3,FALSE)</f>
        <v>1</v>
      </c>
      <c r="M134" s="52">
        <f t="shared" si="20"/>
        <v>7.92</v>
      </c>
      <c r="N134" s="114">
        <f t="shared" si="21"/>
        <v>0</v>
      </c>
      <c r="O134" s="52">
        <f ca="1">IF('SVS GrundRG'!H61="",0,'SVS GrundRG'!H61)</f>
        <v>0</v>
      </c>
      <c r="P134" s="52">
        <f t="shared" si="22"/>
        <v>0</v>
      </c>
      <c r="Q134" s="52">
        <f t="shared" si="23"/>
        <v>0</v>
      </c>
      <c r="R134" s="52">
        <f t="shared" si="24"/>
        <v>0</v>
      </c>
      <c r="S134" s="4" t="str">
        <f t="shared" si="25"/>
        <v>Leistungswert eintragen</v>
      </c>
      <c r="U134" s="4">
        <f t="shared" si="26"/>
        <v>6.25</v>
      </c>
      <c r="V134" s="4">
        <f t="shared" si="27"/>
        <v>1.875</v>
      </c>
      <c r="W134" s="4">
        <f t="shared" si="28"/>
        <v>8.125</v>
      </c>
      <c r="X134" s="4" t="str">
        <f t="shared" si="29"/>
        <v/>
      </c>
    </row>
    <row r="135" spans="1:24" ht="15" customHeight="1" x14ac:dyDescent="0.2">
      <c r="A135" s="29">
        <v>114</v>
      </c>
      <c r="B135" s="111" t="s">
        <v>461</v>
      </c>
      <c r="C135" s="112" t="s">
        <v>287</v>
      </c>
      <c r="D135" s="112" t="s">
        <v>330</v>
      </c>
      <c r="E135" s="112" t="s">
        <v>231</v>
      </c>
      <c r="F135" s="112" t="s">
        <v>232</v>
      </c>
      <c r="G135" s="113">
        <v>15.77</v>
      </c>
      <c r="H135" s="113"/>
      <c r="I135" s="113"/>
      <c r="J135" s="29" t="s">
        <v>635</v>
      </c>
      <c r="K135" s="29" t="s">
        <v>142</v>
      </c>
      <c r="L135" s="52">
        <f>VLOOKUP(K135,Reinigungstage!A10:C31,3,FALSE)</f>
        <v>1</v>
      </c>
      <c r="M135" s="52">
        <f t="shared" si="20"/>
        <v>15.77</v>
      </c>
      <c r="N135" s="114">
        <f t="shared" si="21"/>
        <v>0</v>
      </c>
      <c r="O135" s="52">
        <f ca="1">IF('SVS GrundRG'!H61="",0,'SVS GrundRG'!H61)</f>
        <v>0</v>
      </c>
      <c r="P135" s="52">
        <f t="shared" si="22"/>
        <v>0</v>
      </c>
      <c r="Q135" s="52">
        <f t="shared" si="23"/>
        <v>0</v>
      </c>
      <c r="R135" s="52">
        <f t="shared" si="24"/>
        <v>0</v>
      </c>
      <c r="S135" s="4" t="str">
        <f t="shared" si="25"/>
        <v>Leistungswert eintragen</v>
      </c>
      <c r="U135" s="4">
        <f t="shared" si="26"/>
        <v>6.25</v>
      </c>
      <c r="V135" s="4">
        <f t="shared" si="27"/>
        <v>1.875</v>
      </c>
      <c r="W135" s="4">
        <f t="shared" si="28"/>
        <v>8.125</v>
      </c>
      <c r="X135" s="4" t="str">
        <f t="shared" si="29"/>
        <v/>
      </c>
    </row>
    <row r="136" spans="1:24" ht="15" customHeight="1" x14ac:dyDescent="0.2">
      <c r="A136" s="29">
        <v>115</v>
      </c>
      <c r="B136" s="111" t="s">
        <v>463</v>
      </c>
      <c r="C136" s="112" t="s">
        <v>287</v>
      </c>
      <c r="D136" s="112" t="s">
        <v>330</v>
      </c>
      <c r="E136" s="112" t="s">
        <v>234</v>
      </c>
      <c r="F136" s="112" t="s">
        <v>232</v>
      </c>
      <c r="G136" s="113">
        <v>7.52</v>
      </c>
      <c r="H136" s="113"/>
      <c r="I136" s="113"/>
      <c r="J136" s="29" t="s">
        <v>635</v>
      </c>
      <c r="K136" s="29" t="s">
        <v>142</v>
      </c>
      <c r="L136" s="52">
        <f>VLOOKUP(K136,Reinigungstage!A10:C31,3,FALSE)</f>
        <v>1</v>
      </c>
      <c r="M136" s="52">
        <f t="shared" si="20"/>
        <v>7.52</v>
      </c>
      <c r="N136" s="114">
        <f t="shared" si="21"/>
        <v>0</v>
      </c>
      <c r="O136" s="52">
        <f ca="1">IF('SVS GrundRG'!H61="",0,'SVS GrundRG'!H61)</f>
        <v>0</v>
      </c>
      <c r="P136" s="52">
        <f t="shared" si="22"/>
        <v>0</v>
      </c>
      <c r="Q136" s="52">
        <f t="shared" si="23"/>
        <v>0</v>
      </c>
      <c r="R136" s="52">
        <f t="shared" si="24"/>
        <v>0</v>
      </c>
      <c r="S136" s="4" t="str">
        <f t="shared" si="25"/>
        <v>Leistungswert eintragen</v>
      </c>
      <c r="U136" s="4">
        <f t="shared" si="26"/>
        <v>6.25</v>
      </c>
      <c r="V136" s="4">
        <f t="shared" si="27"/>
        <v>1.875</v>
      </c>
      <c r="W136" s="4">
        <f t="shared" si="28"/>
        <v>8.125</v>
      </c>
      <c r="X136" s="4" t="str">
        <f t="shared" si="29"/>
        <v/>
      </c>
    </row>
    <row r="137" spans="1:24" ht="21" x14ac:dyDescent="0.2">
      <c r="A137" s="29">
        <v>116</v>
      </c>
      <c r="B137" s="111" t="s">
        <v>464</v>
      </c>
      <c r="C137" s="112" t="s">
        <v>287</v>
      </c>
      <c r="D137" s="112" t="s">
        <v>330</v>
      </c>
      <c r="E137" s="112" t="s">
        <v>236</v>
      </c>
      <c r="F137" s="112" t="s">
        <v>232</v>
      </c>
      <c r="G137" s="113">
        <v>25.68</v>
      </c>
      <c r="H137" s="113"/>
      <c r="I137" s="113"/>
      <c r="J137" s="29" t="s">
        <v>635</v>
      </c>
      <c r="K137" s="29" t="s">
        <v>142</v>
      </c>
      <c r="L137" s="52">
        <f>VLOOKUP(K137,Reinigungstage!A10:C31,3,FALSE)</f>
        <v>1</v>
      </c>
      <c r="M137" s="52">
        <f t="shared" si="20"/>
        <v>25.68</v>
      </c>
      <c r="N137" s="114">
        <f t="shared" si="21"/>
        <v>0</v>
      </c>
      <c r="O137" s="52">
        <f ca="1">IF('SVS GrundRG'!H61="",0,'SVS GrundRG'!H61)</f>
        <v>0</v>
      </c>
      <c r="P137" s="52">
        <f t="shared" si="22"/>
        <v>0</v>
      </c>
      <c r="Q137" s="52">
        <f t="shared" si="23"/>
        <v>0</v>
      </c>
      <c r="R137" s="52">
        <f t="shared" si="24"/>
        <v>0</v>
      </c>
      <c r="S137" s="4" t="str">
        <f t="shared" si="25"/>
        <v>Leistungswert eintragen</v>
      </c>
      <c r="U137" s="4">
        <f t="shared" si="26"/>
        <v>6.25</v>
      </c>
      <c r="V137" s="4">
        <f t="shared" si="27"/>
        <v>1.875</v>
      </c>
      <c r="W137" s="4">
        <f t="shared" si="28"/>
        <v>8.125</v>
      </c>
      <c r="X137" s="4" t="str">
        <f t="shared" si="29"/>
        <v/>
      </c>
    </row>
    <row r="138" spans="1:24" ht="15" customHeight="1" x14ac:dyDescent="0.2">
      <c r="A138" s="29">
        <v>117</v>
      </c>
      <c r="B138" s="111" t="s">
        <v>465</v>
      </c>
      <c r="C138" s="112" t="s">
        <v>287</v>
      </c>
      <c r="D138" s="112" t="s">
        <v>330</v>
      </c>
      <c r="E138" s="112" t="s">
        <v>353</v>
      </c>
      <c r="F138" s="112" t="s">
        <v>232</v>
      </c>
      <c r="G138" s="113">
        <v>3.98</v>
      </c>
      <c r="H138" s="113"/>
      <c r="I138" s="113"/>
      <c r="J138" s="29" t="s">
        <v>635</v>
      </c>
      <c r="K138" s="29" t="s">
        <v>142</v>
      </c>
      <c r="L138" s="52">
        <f>VLOOKUP(K138,Reinigungstage!A10:C31,3,FALSE)</f>
        <v>1</v>
      </c>
      <c r="M138" s="52">
        <f t="shared" si="20"/>
        <v>3.98</v>
      </c>
      <c r="N138" s="114">
        <f t="shared" si="21"/>
        <v>0</v>
      </c>
      <c r="O138" s="52">
        <f ca="1">IF('SVS GrundRG'!H61="",0,'SVS GrundRG'!H61)</f>
        <v>0</v>
      </c>
      <c r="P138" s="52">
        <f t="shared" si="22"/>
        <v>0</v>
      </c>
      <c r="Q138" s="52">
        <f t="shared" si="23"/>
        <v>0</v>
      </c>
      <c r="R138" s="52">
        <f t="shared" si="24"/>
        <v>0</v>
      </c>
      <c r="S138" s="4" t="str">
        <f t="shared" si="25"/>
        <v>Leistungswert eintragen</v>
      </c>
      <c r="U138" s="4">
        <f t="shared" si="26"/>
        <v>6.25</v>
      </c>
      <c r="V138" s="4">
        <f t="shared" si="27"/>
        <v>1.875</v>
      </c>
      <c r="W138" s="4">
        <f t="shared" si="28"/>
        <v>8.125</v>
      </c>
      <c r="X138" s="4" t="str">
        <f t="shared" si="29"/>
        <v/>
      </c>
    </row>
    <row r="139" spans="1:24" ht="15" customHeight="1" x14ac:dyDescent="0.2">
      <c r="A139" s="29">
        <v>118</v>
      </c>
      <c r="B139" s="111"/>
      <c r="C139" s="112" t="s">
        <v>287</v>
      </c>
      <c r="D139" s="112" t="s">
        <v>330</v>
      </c>
      <c r="E139" s="112" t="s">
        <v>226</v>
      </c>
      <c r="F139" s="112" t="s">
        <v>241</v>
      </c>
      <c r="G139" s="113">
        <v>1.66</v>
      </c>
      <c r="H139" s="113"/>
      <c r="I139" s="113"/>
      <c r="J139" s="29" t="s">
        <v>228</v>
      </c>
      <c r="K139" s="29" t="s">
        <v>142</v>
      </c>
      <c r="L139" s="52">
        <f>VLOOKUP(K139,Reinigungstage!A10:C31,3,FALSE)</f>
        <v>1</v>
      </c>
      <c r="M139" s="52">
        <f t="shared" si="20"/>
        <v>1.66</v>
      </c>
      <c r="N139" s="114">
        <f t="shared" si="21"/>
        <v>0</v>
      </c>
      <c r="O139" s="52">
        <f ca="1">IF('SVS GrundRG'!H61="",0,'SVS GrundRG'!H61)</f>
        <v>0</v>
      </c>
      <c r="P139" s="52">
        <f t="shared" si="22"/>
        <v>0</v>
      </c>
      <c r="Q139" s="52">
        <f t="shared" si="23"/>
        <v>0</v>
      </c>
      <c r="R139" s="52">
        <f t="shared" si="24"/>
        <v>0</v>
      </c>
      <c r="S139" s="4" t="str">
        <f t="shared" si="25"/>
        <v>Leistungswert eintragen</v>
      </c>
      <c r="U139" s="4">
        <f t="shared" si="26"/>
        <v>12.5</v>
      </c>
      <c r="V139" s="4">
        <f t="shared" si="27"/>
        <v>3.75</v>
      </c>
      <c r="W139" s="4">
        <f t="shared" si="28"/>
        <v>16.25</v>
      </c>
      <c r="X139" s="4" t="str">
        <f t="shared" si="29"/>
        <v/>
      </c>
    </row>
    <row r="140" spans="1:24" ht="15" customHeight="1" x14ac:dyDescent="0.2">
      <c r="A140" s="29">
        <v>119</v>
      </c>
      <c r="B140" s="111" t="s">
        <v>466</v>
      </c>
      <c r="C140" s="112" t="s">
        <v>287</v>
      </c>
      <c r="D140" s="112" t="s">
        <v>467</v>
      </c>
      <c r="E140" s="112" t="s">
        <v>468</v>
      </c>
      <c r="F140" s="112" t="s">
        <v>241</v>
      </c>
      <c r="G140" s="113">
        <v>78.239999999999995</v>
      </c>
      <c r="H140" s="113"/>
      <c r="I140" s="113"/>
      <c r="J140" s="29" t="s">
        <v>637</v>
      </c>
      <c r="K140" s="29" t="s">
        <v>142</v>
      </c>
      <c r="L140" s="52">
        <f>VLOOKUP(K140,Reinigungstage!A10:C31,3,FALSE)</f>
        <v>1</v>
      </c>
      <c r="M140" s="52">
        <f t="shared" si="20"/>
        <v>78.239999999999995</v>
      </c>
      <c r="N140" s="114">
        <f t="shared" si="21"/>
        <v>0</v>
      </c>
      <c r="O140" s="52">
        <f ca="1">IF('SVS GrundRG'!H61="",0,'SVS GrundRG'!H61)</f>
        <v>0</v>
      </c>
      <c r="P140" s="52">
        <f t="shared" si="22"/>
        <v>0</v>
      </c>
      <c r="Q140" s="52">
        <f t="shared" si="23"/>
        <v>0</v>
      </c>
      <c r="R140" s="52">
        <f t="shared" si="24"/>
        <v>0</v>
      </c>
      <c r="S140" s="4" t="str">
        <f t="shared" si="25"/>
        <v>Leistungswert eintragen</v>
      </c>
      <c r="U140" s="4">
        <f t="shared" si="26"/>
        <v>13.25</v>
      </c>
      <c r="V140" s="4">
        <f t="shared" si="27"/>
        <v>3.9749999999999996</v>
      </c>
      <c r="W140" s="4">
        <f t="shared" si="28"/>
        <v>17.225000000000001</v>
      </c>
      <c r="X140" s="4" t="str">
        <f t="shared" si="29"/>
        <v/>
      </c>
    </row>
    <row r="141" spans="1:24" ht="15" customHeight="1" x14ac:dyDescent="0.2">
      <c r="A141" s="29">
        <v>120</v>
      </c>
      <c r="B141" s="111" t="s">
        <v>469</v>
      </c>
      <c r="C141" s="112" t="s">
        <v>287</v>
      </c>
      <c r="D141" s="112" t="s">
        <v>470</v>
      </c>
      <c r="E141" s="112" t="s">
        <v>302</v>
      </c>
      <c r="F141" s="112" t="s">
        <v>257</v>
      </c>
      <c r="G141" s="113">
        <v>11.92</v>
      </c>
      <c r="H141" s="113"/>
      <c r="I141" s="113"/>
      <c r="J141" s="29" t="s">
        <v>634</v>
      </c>
      <c r="K141" s="29" t="s">
        <v>142</v>
      </c>
      <c r="L141" s="52">
        <f>VLOOKUP(K141,Reinigungstage!A10:C31,3,FALSE)</f>
        <v>1</v>
      </c>
      <c r="M141" s="52">
        <f t="shared" si="20"/>
        <v>11.92</v>
      </c>
      <c r="N141" s="114">
        <f t="shared" si="21"/>
        <v>0</v>
      </c>
      <c r="O141" s="52">
        <f ca="1">IF('SVS GrundRG'!H61="",0,'SVS GrundRG'!H61)</f>
        <v>0</v>
      </c>
      <c r="P141" s="52">
        <f t="shared" si="22"/>
        <v>0</v>
      </c>
      <c r="Q141" s="52">
        <f t="shared" si="23"/>
        <v>0</v>
      </c>
      <c r="R141" s="52">
        <f t="shared" si="24"/>
        <v>0</v>
      </c>
      <c r="S141" s="4" t="str">
        <f t="shared" si="25"/>
        <v>Leistungswert eintragen</v>
      </c>
      <c r="U141" s="4">
        <f t="shared" si="26"/>
        <v>12.75</v>
      </c>
      <c r="V141" s="4">
        <f t="shared" si="27"/>
        <v>3.8249999999999997</v>
      </c>
      <c r="W141" s="4">
        <f t="shared" si="28"/>
        <v>16.574999999999999</v>
      </c>
      <c r="X141" s="4" t="str">
        <f t="shared" si="29"/>
        <v/>
      </c>
    </row>
    <row r="142" spans="1:24" ht="15" customHeight="1" x14ac:dyDescent="0.2">
      <c r="A142" s="29">
        <v>121</v>
      </c>
      <c r="B142" s="111" t="s">
        <v>474</v>
      </c>
      <c r="C142" s="112" t="s">
        <v>287</v>
      </c>
      <c r="D142" s="112" t="s">
        <v>475</v>
      </c>
      <c r="E142" s="112" t="s">
        <v>476</v>
      </c>
      <c r="F142" s="112" t="s">
        <v>257</v>
      </c>
      <c r="G142" s="113">
        <v>83.87</v>
      </c>
      <c r="H142" s="113"/>
      <c r="I142" s="113"/>
      <c r="J142" s="29" t="s">
        <v>637</v>
      </c>
      <c r="K142" s="29" t="s">
        <v>142</v>
      </c>
      <c r="L142" s="52">
        <f>VLOOKUP(K142,Reinigungstage!A10:C31,3,FALSE)</f>
        <v>1</v>
      </c>
      <c r="M142" s="52">
        <f t="shared" si="20"/>
        <v>83.87</v>
      </c>
      <c r="N142" s="114">
        <f t="shared" si="21"/>
        <v>0</v>
      </c>
      <c r="O142" s="52">
        <f ca="1">IF('SVS GrundRG'!H61="",0,'SVS GrundRG'!H61)</f>
        <v>0</v>
      </c>
      <c r="P142" s="52">
        <f t="shared" si="22"/>
        <v>0</v>
      </c>
      <c r="Q142" s="52">
        <f t="shared" si="23"/>
        <v>0</v>
      </c>
      <c r="R142" s="52">
        <f t="shared" si="24"/>
        <v>0</v>
      </c>
      <c r="S142" s="4" t="str">
        <f t="shared" si="25"/>
        <v>Leistungswert eintragen</v>
      </c>
      <c r="U142" s="4">
        <f t="shared" si="26"/>
        <v>13.25</v>
      </c>
      <c r="V142" s="4">
        <f t="shared" si="27"/>
        <v>3.9749999999999996</v>
      </c>
      <c r="W142" s="4">
        <f t="shared" si="28"/>
        <v>17.225000000000001</v>
      </c>
      <c r="X142" s="4" t="str">
        <f t="shared" si="29"/>
        <v/>
      </c>
    </row>
    <row r="143" spans="1:24" ht="15" customHeight="1" x14ac:dyDescent="0.2">
      <c r="A143" s="29">
        <v>122</v>
      </c>
      <c r="B143" s="111" t="s">
        <v>483</v>
      </c>
      <c r="C143" s="112" t="s">
        <v>287</v>
      </c>
      <c r="D143" s="112" t="s">
        <v>484</v>
      </c>
      <c r="E143" s="112" t="s">
        <v>485</v>
      </c>
      <c r="F143" s="112" t="s">
        <v>241</v>
      </c>
      <c r="G143" s="113">
        <v>100</v>
      </c>
      <c r="H143" s="113"/>
      <c r="I143" s="113"/>
      <c r="J143" s="29" t="s">
        <v>637</v>
      </c>
      <c r="K143" s="29" t="s">
        <v>142</v>
      </c>
      <c r="L143" s="52">
        <f>VLOOKUP(K143,Reinigungstage!A10:C31,3,FALSE)</f>
        <v>1</v>
      </c>
      <c r="M143" s="52">
        <f t="shared" si="20"/>
        <v>100</v>
      </c>
      <c r="N143" s="114">
        <f t="shared" si="21"/>
        <v>0</v>
      </c>
      <c r="O143" s="52">
        <f ca="1">IF('SVS GrundRG'!H61="",0,'SVS GrundRG'!H61)</f>
        <v>0</v>
      </c>
      <c r="P143" s="52">
        <f t="shared" si="22"/>
        <v>0</v>
      </c>
      <c r="Q143" s="52">
        <f t="shared" si="23"/>
        <v>0</v>
      </c>
      <c r="R143" s="52">
        <f t="shared" si="24"/>
        <v>0</v>
      </c>
      <c r="S143" s="4" t="str">
        <f t="shared" si="25"/>
        <v>Leistungswert eintragen</v>
      </c>
      <c r="U143" s="4">
        <f t="shared" si="26"/>
        <v>13.25</v>
      </c>
      <c r="V143" s="4">
        <f t="shared" si="27"/>
        <v>3.9749999999999996</v>
      </c>
      <c r="W143" s="4">
        <f t="shared" si="28"/>
        <v>17.225000000000001</v>
      </c>
      <c r="X143" s="4" t="str">
        <f t="shared" si="29"/>
        <v/>
      </c>
    </row>
    <row r="144" spans="1:24" ht="15" customHeight="1" x14ac:dyDescent="0.2">
      <c r="A144" s="29">
        <v>123</v>
      </c>
      <c r="B144" s="111" t="s">
        <v>486</v>
      </c>
      <c r="C144" s="112" t="s">
        <v>287</v>
      </c>
      <c r="D144" s="112" t="s">
        <v>487</v>
      </c>
      <c r="E144" s="112" t="s">
        <v>302</v>
      </c>
      <c r="F144" s="112" t="s">
        <v>241</v>
      </c>
      <c r="G144" s="113">
        <v>26.97</v>
      </c>
      <c r="H144" s="113"/>
      <c r="I144" s="113"/>
      <c r="J144" s="29" t="s">
        <v>634</v>
      </c>
      <c r="K144" s="29" t="s">
        <v>142</v>
      </c>
      <c r="L144" s="52">
        <f>VLOOKUP(K144,Reinigungstage!A10:C31,3,FALSE)</f>
        <v>1</v>
      </c>
      <c r="M144" s="52">
        <f t="shared" si="20"/>
        <v>26.97</v>
      </c>
      <c r="N144" s="114">
        <f t="shared" si="21"/>
        <v>0</v>
      </c>
      <c r="O144" s="52">
        <f ca="1">IF('SVS GrundRG'!H61="",0,'SVS GrundRG'!H61)</f>
        <v>0</v>
      </c>
      <c r="P144" s="52">
        <f t="shared" si="22"/>
        <v>0</v>
      </c>
      <c r="Q144" s="52">
        <f t="shared" si="23"/>
        <v>0</v>
      </c>
      <c r="R144" s="52">
        <f t="shared" si="24"/>
        <v>0</v>
      </c>
      <c r="S144" s="4" t="str">
        <f t="shared" si="25"/>
        <v>Leistungswert eintragen</v>
      </c>
      <c r="U144" s="4">
        <f t="shared" si="26"/>
        <v>12.75</v>
      </c>
      <c r="V144" s="4">
        <f t="shared" si="27"/>
        <v>3.8249999999999997</v>
      </c>
      <c r="W144" s="4">
        <f t="shared" si="28"/>
        <v>16.574999999999999</v>
      </c>
      <c r="X144" s="4" t="str">
        <f t="shared" si="29"/>
        <v/>
      </c>
    </row>
    <row r="145" spans="1:24" ht="15" customHeight="1" x14ac:dyDescent="0.2">
      <c r="A145" s="29">
        <v>124</v>
      </c>
      <c r="B145" s="111" t="s">
        <v>488</v>
      </c>
      <c r="C145" s="112" t="s">
        <v>287</v>
      </c>
      <c r="D145" s="112" t="s">
        <v>330</v>
      </c>
      <c r="E145" s="112" t="s">
        <v>302</v>
      </c>
      <c r="F145" s="112" t="s">
        <v>257</v>
      </c>
      <c r="G145" s="113">
        <v>16.66</v>
      </c>
      <c r="H145" s="113"/>
      <c r="I145" s="113"/>
      <c r="J145" s="29" t="s">
        <v>634</v>
      </c>
      <c r="K145" s="29" t="s">
        <v>142</v>
      </c>
      <c r="L145" s="52">
        <f>VLOOKUP(K145,Reinigungstage!A10:C31,3,FALSE)</f>
        <v>1</v>
      </c>
      <c r="M145" s="52">
        <f t="shared" si="20"/>
        <v>16.66</v>
      </c>
      <c r="N145" s="114">
        <f t="shared" si="21"/>
        <v>0</v>
      </c>
      <c r="O145" s="52">
        <f ca="1">IF('SVS GrundRG'!H61="",0,'SVS GrundRG'!H61)</f>
        <v>0</v>
      </c>
      <c r="P145" s="52">
        <f t="shared" si="22"/>
        <v>0</v>
      </c>
      <c r="Q145" s="52">
        <f t="shared" si="23"/>
        <v>0</v>
      </c>
      <c r="R145" s="52">
        <f t="shared" si="24"/>
        <v>0</v>
      </c>
      <c r="S145" s="4" t="str">
        <f t="shared" si="25"/>
        <v>Leistungswert eintragen</v>
      </c>
      <c r="U145" s="4">
        <f t="shared" si="26"/>
        <v>12.75</v>
      </c>
      <c r="V145" s="4">
        <f t="shared" si="27"/>
        <v>3.8249999999999997</v>
      </c>
      <c r="W145" s="4">
        <f t="shared" si="28"/>
        <v>16.574999999999999</v>
      </c>
      <c r="X145" s="4" t="str">
        <f t="shared" si="29"/>
        <v/>
      </c>
    </row>
    <row r="146" spans="1:24" ht="15" customHeight="1" x14ac:dyDescent="0.2">
      <c r="A146" s="29">
        <v>125</v>
      </c>
      <c r="B146" s="111" t="s">
        <v>489</v>
      </c>
      <c r="C146" s="112" t="s">
        <v>287</v>
      </c>
      <c r="D146" s="112" t="s">
        <v>330</v>
      </c>
      <c r="E146" s="112" t="s">
        <v>240</v>
      </c>
      <c r="F146" s="112" t="s">
        <v>257</v>
      </c>
      <c r="G146" s="113">
        <v>64</v>
      </c>
      <c r="H146" s="113"/>
      <c r="I146" s="113"/>
      <c r="J146" s="29" t="s">
        <v>636</v>
      </c>
      <c r="K146" s="29" t="s">
        <v>142</v>
      </c>
      <c r="L146" s="52">
        <f>VLOOKUP(K146,Reinigungstage!A10:C31,3,FALSE)</f>
        <v>1</v>
      </c>
      <c r="M146" s="52">
        <f t="shared" si="20"/>
        <v>64</v>
      </c>
      <c r="N146" s="114">
        <f t="shared" si="21"/>
        <v>0</v>
      </c>
      <c r="O146" s="52">
        <f ca="1">IF('SVS GrundRG'!H61="",0,'SVS GrundRG'!H61)</f>
        <v>0</v>
      </c>
      <c r="P146" s="52">
        <f t="shared" si="22"/>
        <v>0</v>
      </c>
      <c r="Q146" s="52">
        <f t="shared" si="23"/>
        <v>0</v>
      </c>
      <c r="R146" s="52">
        <f t="shared" si="24"/>
        <v>0</v>
      </c>
      <c r="S146" s="4" t="str">
        <f t="shared" si="25"/>
        <v>Leistungswert eintragen</v>
      </c>
      <c r="U146" s="4">
        <f t="shared" si="26"/>
        <v>21</v>
      </c>
      <c r="V146" s="4">
        <f t="shared" si="27"/>
        <v>6.3</v>
      </c>
      <c r="W146" s="4">
        <f t="shared" si="28"/>
        <v>27.3</v>
      </c>
      <c r="X146" s="4" t="str">
        <f t="shared" si="29"/>
        <v/>
      </c>
    </row>
    <row r="147" spans="1:24" ht="15" customHeight="1" x14ac:dyDescent="0.2">
      <c r="A147" s="29">
        <v>126</v>
      </c>
      <c r="B147" s="111" t="s">
        <v>490</v>
      </c>
      <c r="C147" s="112" t="s">
        <v>287</v>
      </c>
      <c r="D147" s="112" t="s">
        <v>491</v>
      </c>
      <c r="E147" s="112" t="s">
        <v>492</v>
      </c>
      <c r="F147" s="112" t="s">
        <v>257</v>
      </c>
      <c r="G147" s="113">
        <v>83.22</v>
      </c>
      <c r="H147" s="113"/>
      <c r="I147" s="113"/>
      <c r="J147" s="29" t="s">
        <v>637</v>
      </c>
      <c r="K147" s="29" t="s">
        <v>142</v>
      </c>
      <c r="L147" s="52">
        <f>VLOOKUP(K147,Reinigungstage!A10:C31,3,FALSE)</f>
        <v>1</v>
      </c>
      <c r="M147" s="52">
        <f t="shared" si="20"/>
        <v>83.22</v>
      </c>
      <c r="N147" s="114">
        <f t="shared" si="21"/>
        <v>0</v>
      </c>
      <c r="O147" s="52">
        <f ca="1">IF('SVS GrundRG'!H61="",0,'SVS GrundRG'!H61)</f>
        <v>0</v>
      </c>
      <c r="P147" s="52">
        <f t="shared" si="22"/>
        <v>0</v>
      </c>
      <c r="Q147" s="52">
        <f t="shared" si="23"/>
        <v>0</v>
      </c>
      <c r="R147" s="52">
        <f t="shared" si="24"/>
        <v>0</v>
      </c>
      <c r="S147" s="4" t="str">
        <f t="shared" si="25"/>
        <v>Leistungswert eintragen</v>
      </c>
      <c r="U147" s="4">
        <f t="shared" si="26"/>
        <v>13.25</v>
      </c>
      <c r="V147" s="4">
        <f t="shared" si="27"/>
        <v>3.9749999999999996</v>
      </c>
      <c r="W147" s="4">
        <f t="shared" si="28"/>
        <v>17.225000000000001</v>
      </c>
      <c r="X147" s="4" t="str">
        <f t="shared" si="29"/>
        <v/>
      </c>
    </row>
    <row r="148" spans="1:24" ht="15" customHeight="1" x14ac:dyDescent="0.2">
      <c r="A148" s="29">
        <v>127</v>
      </c>
      <c r="B148" s="111" t="s">
        <v>493</v>
      </c>
      <c r="C148" s="112" t="s">
        <v>287</v>
      </c>
      <c r="D148" s="112" t="s">
        <v>330</v>
      </c>
      <c r="E148" s="112" t="s">
        <v>494</v>
      </c>
      <c r="F148" s="112" t="s">
        <v>257</v>
      </c>
      <c r="G148" s="113">
        <v>104.07</v>
      </c>
      <c r="H148" s="113"/>
      <c r="I148" s="113"/>
      <c r="J148" s="29" t="s">
        <v>634</v>
      </c>
      <c r="K148" s="29" t="s">
        <v>142</v>
      </c>
      <c r="L148" s="52">
        <f>VLOOKUP(K148,Reinigungstage!A10:C31,3,FALSE)</f>
        <v>1</v>
      </c>
      <c r="M148" s="52">
        <f t="shared" si="20"/>
        <v>104.07</v>
      </c>
      <c r="N148" s="114">
        <f t="shared" si="21"/>
        <v>0</v>
      </c>
      <c r="O148" s="52">
        <f ca="1">IF('SVS GrundRG'!H61="",0,'SVS GrundRG'!H61)</f>
        <v>0</v>
      </c>
      <c r="P148" s="52">
        <f t="shared" si="22"/>
        <v>0</v>
      </c>
      <c r="Q148" s="52">
        <f t="shared" si="23"/>
        <v>0</v>
      </c>
      <c r="R148" s="52">
        <f t="shared" si="24"/>
        <v>0</v>
      </c>
      <c r="S148" s="4" t="str">
        <f t="shared" si="25"/>
        <v>Leistungswert eintragen</v>
      </c>
      <c r="U148" s="4">
        <f t="shared" si="26"/>
        <v>12.75</v>
      </c>
      <c r="V148" s="4">
        <f t="shared" si="27"/>
        <v>3.8249999999999997</v>
      </c>
      <c r="W148" s="4">
        <f t="shared" si="28"/>
        <v>16.574999999999999</v>
      </c>
      <c r="X148" s="4" t="str">
        <f t="shared" si="29"/>
        <v/>
      </c>
    </row>
    <row r="149" spans="1:24" ht="15" customHeight="1" x14ac:dyDescent="0.2">
      <c r="A149" s="29">
        <v>128</v>
      </c>
      <c r="B149" s="111" t="s">
        <v>495</v>
      </c>
      <c r="C149" s="112" t="s">
        <v>287</v>
      </c>
      <c r="D149" s="112" t="s">
        <v>330</v>
      </c>
      <c r="E149" s="112" t="s">
        <v>385</v>
      </c>
      <c r="F149" s="112" t="s">
        <v>257</v>
      </c>
      <c r="G149" s="113">
        <v>31.7</v>
      </c>
      <c r="H149" s="113"/>
      <c r="I149" s="113"/>
      <c r="J149" s="29" t="s">
        <v>636</v>
      </c>
      <c r="K149" s="29" t="s">
        <v>142</v>
      </c>
      <c r="L149" s="52">
        <f>VLOOKUP(K149,Reinigungstage!A10:C31,3,FALSE)</f>
        <v>1</v>
      </c>
      <c r="M149" s="52">
        <f t="shared" si="20"/>
        <v>31.7</v>
      </c>
      <c r="N149" s="114">
        <f t="shared" si="21"/>
        <v>0</v>
      </c>
      <c r="O149" s="52">
        <f ca="1">IF('SVS GrundRG'!H61="",0,'SVS GrundRG'!H61)</f>
        <v>0</v>
      </c>
      <c r="P149" s="52">
        <f t="shared" si="22"/>
        <v>0</v>
      </c>
      <c r="Q149" s="52">
        <f t="shared" si="23"/>
        <v>0</v>
      </c>
      <c r="R149" s="52">
        <f t="shared" si="24"/>
        <v>0</v>
      </c>
      <c r="S149" s="4" t="str">
        <f t="shared" si="25"/>
        <v>Leistungswert eintragen</v>
      </c>
      <c r="U149" s="4">
        <f t="shared" si="26"/>
        <v>21</v>
      </c>
      <c r="V149" s="4">
        <f t="shared" si="27"/>
        <v>6.3</v>
      </c>
      <c r="W149" s="4">
        <f t="shared" si="28"/>
        <v>27.3</v>
      </c>
      <c r="X149" s="4" t="str">
        <f t="shared" si="29"/>
        <v/>
      </c>
    </row>
    <row r="150" spans="1:24" ht="15" customHeight="1" x14ac:dyDescent="0.2">
      <c r="A150" s="29">
        <v>129</v>
      </c>
      <c r="B150" s="111" t="s">
        <v>394</v>
      </c>
      <c r="C150" s="112" t="s">
        <v>287</v>
      </c>
      <c r="D150" s="112" t="s">
        <v>330</v>
      </c>
      <c r="E150" s="112" t="s">
        <v>496</v>
      </c>
      <c r="F150" s="112" t="s">
        <v>257</v>
      </c>
      <c r="G150" s="113">
        <v>640</v>
      </c>
      <c r="H150" s="113"/>
      <c r="I150" s="113"/>
      <c r="J150" s="29" t="s">
        <v>636</v>
      </c>
      <c r="K150" s="29" t="s">
        <v>142</v>
      </c>
      <c r="L150" s="52">
        <f>VLOOKUP(K150,Reinigungstage!A10:C31,3,FALSE)</f>
        <v>1</v>
      </c>
      <c r="M150" s="52">
        <f t="shared" si="20"/>
        <v>640</v>
      </c>
      <c r="N150" s="114">
        <f t="shared" si="21"/>
        <v>0</v>
      </c>
      <c r="O150" s="52">
        <f ca="1">IF('SVS GrundRG'!H61="",0,'SVS GrundRG'!H61)</f>
        <v>0</v>
      </c>
      <c r="P150" s="52">
        <f t="shared" si="22"/>
        <v>0</v>
      </c>
      <c r="Q150" s="52">
        <f t="shared" si="23"/>
        <v>0</v>
      </c>
      <c r="R150" s="52">
        <f t="shared" si="24"/>
        <v>0</v>
      </c>
      <c r="S150" s="4" t="str">
        <f t="shared" si="25"/>
        <v>Leistungswert eintragen</v>
      </c>
      <c r="U150" s="4">
        <f t="shared" si="26"/>
        <v>21</v>
      </c>
      <c r="V150" s="4">
        <f t="shared" si="27"/>
        <v>6.3</v>
      </c>
      <c r="W150" s="4">
        <f t="shared" si="28"/>
        <v>27.3</v>
      </c>
      <c r="X150" s="4" t="str">
        <f t="shared" si="29"/>
        <v/>
      </c>
    </row>
    <row r="151" spans="1:24" ht="15" customHeight="1" x14ac:dyDescent="0.2">
      <c r="A151" s="29">
        <v>130</v>
      </c>
      <c r="B151" s="111"/>
      <c r="C151" s="112" t="s">
        <v>287</v>
      </c>
      <c r="D151" s="112" t="s">
        <v>330</v>
      </c>
      <c r="E151" s="112" t="s">
        <v>228</v>
      </c>
      <c r="F151" s="112" t="s">
        <v>257</v>
      </c>
      <c r="G151" s="113">
        <v>20</v>
      </c>
      <c r="H151" s="113"/>
      <c r="I151" s="113"/>
      <c r="J151" s="29" t="s">
        <v>228</v>
      </c>
      <c r="K151" s="29" t="s">
        <v>142</v>
      </c>
      <c r="L151" s="52">
        <f>VLOOKUP(K151,Reinigungstage!A10:C31,3,FALSE)</f>
        <v>1</v>
      </c>
      <c r="M151" s="52">
        <f t="shared" si="20"/>
        <v>20</v>
      </c>
      <c r="N151" s="114">
        <f t="shared" si="21"/>
        <v>0</v>
      </c>
      <c r="O151" s="52">
        <f ca="1">IF('SVS GrundRG'!H61="",0,'SVS GrundRG'!H61)</f>
        <v>0</v>
      </c>
      <c r="P151" s="52">
        <f t="shared" si="22"/>
        <v>0</v>
      </c>
      <c r="Q151" s="52">
        <f t="shared" si="23"/>
        <v>0</v>
      </c>
      <c r="R151" s="52">
        <f t="shared" si="24"/>
        <v>0</v>
      </c>
      <c r="S151" s="4" t="str">
        <f t="shared" si="25"/>
        <v>Leistungswert eintragen</v>
      </c>
      <c r="U151" s="4">
        <f t="shared" si="26"/>
        <v>12.5</v>
      </c>
      <c r="V151" s="4">
        <f t="shared" si="27"/>
        <v>3.75</v>
      </c>
      <c r="W151" s="4">
        <f t="shared" si="28"/>
        <v>16.25</v>
      </c>
      <c r="X151" s="4" t="str">
        <f t="shared" si="29"/>
        <v/>
      </c>
    </row>
    <row r="152" spans="1:24" ht="15" customHeight="1" x14ac:dyDescent="0.2">
      <c r="A152" s="29">
        <v>131</v>
      </c>
      <c r="B152" s="111"/>
      <c r="C152" s="112" t="s">
        <v>287</v>
      </c>
      <c r="D152" s="112" t="s">
        <v>330</v>
      </c>
      <c r="E152" s="112" t="s">
        <v>497</v>
      </c>
      <c r="F152" s="112" t="s">
        <v>229</v>
      </c>
      <c r="G152" s="113">
        <v>33.520000000000003</v>
      </c>
      <c r="H152" s="113"/>
      <c r="I152" s="113"/>
      <c r="J152" s="29" t="s">
        <v>634</v>
      </c>
      <c r="K152" s="29" t="s">
        <v>142</v>
      </c>
      <c r="L152" s="52">
        <f>VLOOKUP(K152,Reinigungstage!A10:C31,3,FALSE)</f>
        <v>1</v>
      </c>
      <c r="M152" s="52">
        <f t="shared" si="20"/>
        <v>33.520000000000003</v>
      </c>
      <c r="N152" s="114">
        <f t="shared" si="21"/>
        <v>0</v>
      </c>
      <c r="O152" s="52">
        <f ca="1">IF('SVS GrundRG'!H61="",0,'SVS GrundRG'!H61)</f>
        <v>0</v>
      </c>
      <c r="P152" s="52">
        <f t="shared" si="22"/>
        <v>0</v>
      </c>
      <c r="Q152" s="52">
        <f t="shared" si="23"/>
        <v>0</v>
      </c>
      <c r="R152" s="52">
        <f t="shared" si="24"/>
        <v>0</v>
      </c>
      <c r="S152" s="4" t="str">
        <f t="shared" si="25"/>
        <v>Leistungswert eintragen</v>
      </c>
      <c r="U152" s="4">
        <f t="shared" si="26"/>
        <v>12.75</v>
      </c>
      <c r="V152" s="4">
        <f t="shared" si="27"/>
        <v>3.8249999999999997</v>
      </c>
      <c r="W152" s="4">
        <f t="shared" si="28"/>
        <v>16.574999999999999</v>
      </c>
      <c r="X152" s="4" t="str">
        <f t="shared" si="29"/>
        <v/>
      </c>
    </row>
    <row r="153" spans="1:24" ht="15" customHeight="1" x14ac:dyDescent="0.2">
      <c r="A153" s="29">
        <v>132</v>
      </c>
      <c r="B153" s="111" t="s">
        <v>506</v>
      </c>
      <c r="C153" s="112" t="s">
        <v>287</v>
      </c>
      <c r="D153" s="112" t="s">
        <v>330</v>
      </c>
      <c r="E153" s="112" t="s">
        <v>240</v>
      </c>
      <c r="F153" s="112" t="s">
        <v>225</v>
      </c>
      <c r="G153" s="113">
        <v>17.75</v>
      </c>
      <c r="H153" s="113"/>
      <c r="I153" s="113"/>
      <c r="J153" s="29" t="s">
        <v>636</v>
      </c>
      <c r="K153" s="29" t="s">
        <v>142</v>
      </c>
      <c r="L153" s="52">
        <f>VLOOKUP(K153,Reinigungstage!A10:C31,3,FALSE)</f>
        <v>1</v>
      </c>
      <c r="M153" s="52">
        <f t="shared" si="20"/>
        <v>17.75</v>
      </c>
      <c r="N153" s="114">
        <f t="shared" si="21"/>
        <v>0</v>
      </c>
      <c r="O153" s="52">
        <f ca="1">IF('SVS GrundRG'!H61="",0,'SVS GrundRG'!H61)</f>
        <v>0</v>
      </c>
      <c r="P153" s="52">
        <f t="shared" si="22"/>
        <v>0</v>
      </c>
      <c r="Q153" s="52">
        <f t="shared" si="23"/>
        <v>0</v>
      </c>
      <c r="R153" s="52">
        <f t="shared" si="24"/>
        <v>0</v>
      </c>
      <c r="S153" s="4" t="str">
        <f t="shared" si="25"/>
        <v>Leistungswert eintragen</v>
      </c>
      <c r="U153" s="4">
        <f t="shared" si="26"/>
        <v>21</v>
      </c>
      <c r="V153" s="4">
        <f t="shared" si="27"/>
        <v>6.3</v>
      </c>
      <c r="W153" s="4">
        <f t="shared" si="28"/>
        <v>27.3</v>
      </c>
      <c r="X153" s="4" t="str">
        <f t="shared" si="29"/>
        <v/>
      </c>
    </row>
    <row r="154" spans="1:24" ht="15" customHeight="1" x14ac:dyDescent="0.2">
      <c r="A154" s="29">
        <v>133</v>
      </c>
      <c r="B154" s="111" t="s">
        <v>507</v>
      </c>
      <c r="C154" s="112" t="s">
        <v>287</v>
      </c>
      <c r="D154" s="112" t="s">
        <v>330</v>
      </c>
      <c r="E154" s="112" t="s">
        <v>508</v>
      </c>
      <c r="F154" s="112" t="s">
        <v>232</v>
      </c>
      <c r="G154" s="113">
        <v>9.3000000000000007</v>
      </c>
      <c r="H154" s="113"/>
      <c r="I154" s="113"/>
      <c r="J154" s="29" t="s">
        <v>635</v>
      </c>
      <c r="K154" s="29" t="s">
        <v>142</v>
      </c>
      <c r="L154" s="52">
        <f>VLOOKUP(K154,Reinigungstage!A10:C31,3,FALSE)</f>
        <v>1</v>
      </c>
      <c r="M154" s="52">
        <f t="shared" si="20"/>
        <v>9.3000000000000007</v>
      </c>
      <c r="N154" s="114">
        <f t="shared" si="21"/>
        <v>0</v>
      </c>
      <c r="O154" s="52">
        <f ca="1">IF('SVS GrundRG'!H61="",0,'SVS GrundRG'!H61)</f>
        <v>0</v>
      </c>
      <c r="P154" s="52">
        <f t="shared" si="22"/>
        <v>0</v>
      </c>
      <c r="Q154" s="52">
        <f t="shared" si="23"/>
        <v>0</v>
      </c>
      <c r="R154" s="52">
        <f t="shared" si="24"/>
        <v>0</v>
      </c>
      <c r="S154" s="4" t="str">
        <f t="shared" si="25"/>
        <v>Leistungswert eintragen</v>
      </c>
      <c r="U154" s="4">
        <f t="shared" si="26"/>
        <v>6.25</v>
      </c>
      <c r="V154" s="4">
        <f t="shared" si="27"/>
        <v>1.875</v>
      </c>
      <c r="W154" s="4">
        <f t="shared" si="28"/>
        <v>8.125</v>
      </c>
      <c r="X154" s="4" t="str">
        <f t="shared" si="29"/>
        <v/>
      </c>
    </row>
    <row r="155" spans="1:24" ht="15" customHeight="1" x14ac:dyDescent="0.2">
      <c r="A155" s="29">
        <v>134</v>
      </c>
      <c r="B155" s="111" t="s">
        <v>509</v>
      </c>
      <c r="C155" s="112" t="s">
        <v>287</v>
      </c>
      <c r="D155" s="112" t="s">
        <v>330</v>
      </c>
      <c r="E155" s="112" t="s">
        <v>234</v>
      </c>
      <c r="F155" s="112" t="s">
        <v>232</v>
      </c>
      <c r="G155" s="113">
        <v>3.59</v>
      </c>
      <c r="H155" s="113"/>
      <c r="I155" s="113"/>
      <c r="J155" s="29" t="s">
        <v>635</v>
      </c>
      <c r="K155" s="29" t="s">
        <v>142</v>
      </c>
      <c r="L155" s="52">
        <f>VLOOKUP(K155,Reinigungstage!A10:C31,3,FALSE)</f>
        <v>1</v>
      </c>
      <c r="M155" s="52">
        <f t="shared" si="20"/>
        <v>3.59</v>
      </c>
      <c r="N155" s="114">
        <f t="shared" si="21"/>
        <v>0</v>
      </c>
      <c r="O155" s="52">
        <f ca="1">IF('SVS GrundRG'!H61="",0,'SVS GrundRG'!H61)</f>
        <v>0</v>
      </c>
      <c r="P155" s="52">
        <f t="shared" si="22"/>
        <v>0</v>
      </c>
      <c r="Q155" s="52">
        <f t="shared" si="23"/>
        <v>0</v>
      </c>
      <c r="R155" s="52">
        <f t="shared" si="24"/>
        <v>0</v>
      </c>
      <c r="S155" s="4" t="str">
        <f t="shared" si="25"/>
        <v>Leistungswert eintragen</v>
      </c>
      <c r="U155" s="4">
        <f t="shared" si="26"/>
        <v>6.25</v>
      </c>
      <c r="V155" s="4">
        <f t="shared" si="27"/>
        <v>1.875</v>
      </c>
      <c r="W155" s="4">
        <f t="shared" si="28"/>
        <v>8.125</v>
      </c>
      <c r="X155" s="4" t="str">
        <f t="shared" si="29"/>
        <v/>
      </c>
    </row>
    <row r="156" spans="1:24" ht="15" customHeight="1" x14ac:dyDescent="0.2">
      <c r="A156" s="29">
        <v>135</v>
      </c>
      <c r="B156" s="111" t="s">
        <v>510</v>
      </c>
      <c r="C156" s="112" t="s">
        <v>287</v>
      </c>
      <c r="D156" s="112" t="s">
        <v>511</v>
      </c>
      <c r="E156" s="112" t="s">
        <v>512</v>
      </c>
      <c r="F156" s="112" t="s">
        <v>232</v>
      </c>
      <c r="G156" s="113">
        <v>3.92</v>
      </c>
      <c r="H156" s="113"/>
      <c r="I156" s="113"/>
      <c r="J156" s="29" t="s">
        <v>635</v>
      </c>
      <c r="K156" s="29" t="s">
        <v>142</v>
      </c>
      <c r="L156" s="52">
        <f>VLOOKUP(K156,Reinigungstage!A10:C31,3,FALSE)</f>
        <v>1</v>
      </c>
      <c r="M156" s="52">
        <f t="shared" si="20"/>
        <v>3.92</v>
      </c>
      <c r="N156" s="114">
        <f t="shared" si="21"/>
        <v>0</v>
      </c>
      <c r="O156" s="52">
        <f ca="1">IF('SVS GrundRG'!H61="",0,'SVS GrundRG'!H61)</f>
        <v>0</v>
      </c>
      <c r="P156" s="52">
        <f t="shared" si="22"/>
        <v>0</v>
      </c>
      <c r="Q156" s="52">
        <f t="shared" si="23"/>
        <v>0</v>
      </c>
      <c r="R156" s="52">
        <f t="shared" si="24"/>
        <v>0</v>
      </c>
      <c r="S156" s="4" t="str">
        <f t="shared" si="25"/>
        <v>Leistungswert eintragen</v>
      </c>
      <c r="U156" s="4">
        <f t="shared" si="26"/>
        <v>6.25</v>
      </c>
      <c r="V156" s="4">
        <f t="shared" si="27"/>
        <v>1.875</v>
      </c>
      <c r="W156" s="4">
        <f t="shared" si="28"/>
        <v>8.125</v>
      </c>
      <c r="X156" s="4" t="str">
        <f t="shared" si="29"/>
        <v/>
      </c>
    </row>
    <row r="157" spans="1:24" ht="15" customHeight="1" x14ac:dyDescent="0.2">
      <c r="A157" s="29">
        <v>136</v>
      </c>
      <c r="B157" s="111" t="s">
        <v>513</v>
      </c>
      <c r="C157" s="112" t="s">
        <v>287</v>
      </c>
      <c r="D157" s="112" t="s">
        <v>511</v>
      </c>
      <c r="E157" s="112" t="s">
        <v>514</v>
      </c>
      <c r="F157" s="112" t="s">
        <v>232</v>
      </c>
      <c r="G157" s="113">
        <v>8.9600000000000009</v>
      </c>
      <c r="H157" s="113"/>
      <c r="I157" s="113"/>
      <c r="J157" s="29" t="s">
        <v>635</v>
      </c>
      <c r="K157" s="29" t="s">
        <v>142</v>
      </c>
      <c r="L157" s="52">
        <f>VLOOKUP(K157,Reinigungstage!A10:C31,3,FALSE)</f>
        <v>1</v>
      </c>
      <c r="M157" s="52">
        <f t="shared" si="20"/>
        <v>8.9600000000000009</v>
      </c>
      <c r="N157" s="114">
        <f t="shared" si="21"/>
        <v>0</v>
      </c>
      <c r="O157" s="52">
        <f ca="1">IF('SVS GrundRG'!H61="",0,'SVS GrundRG'!H61)</f>
        <v>0</v>
      </c>
      <c r="P157" s="52">
        <f t="shared" si="22"/>
        <v>0</v>
      </c>
      <c r="Q157" s="52">
        <f t="shared" si="23"/>
        <v>0</v>
      </c>
      <c r="R157" s="52">
        <f t="shared" si="24"/>
        <v>0</v>
      </c>
      <c r="S157" s="4" t="str">
        <f t="shared" si="25"/>
        <v>Leistungswert eintragen</v>
      </c>
      <c r="U157" s="4">
        <f t="shared" si="26"/>
        <v>6.25</v>
      </c>
      <c r="V157" s="4">
        <f t="shared" si="27"/>
        <v>1.875</v>
      </c>
      <c r="W157" s="4">
        <f t="shared" si="28"/>
        <v>8.125</v>
      </c>
      <c r="X157" s="4" t="str">
        <f t="shared" si="29"/>
        <v/>
      </c>
    </row>
    <row r="158" spans="1:24" ht="15" customHeight="1" x14ac:dyDescent="0.2">
      <c r="A158" s="29">
        <v>137</v>
      </c>
      <c r="B158" s="111" t="s">
        <v>515</v>
      </c>
      <c r="C158" s="112" t="s">
        <v>287</v>
      </c>
      <c r="D158" s="112" t="s">
        <v>516</v>
      </c>
      <c r="E158" s="112" t="s">
        <v>517</v>
      </c>
      <c r="F158" s="112" t="s">
        <v>225</v>
      </c>
      <c r="G158" s="113">
        <v>5.67</v>
      </c>
      <c r="H158" s="113"/>
      <c r="I158" s="113"/>
      <c r="J158" s="29" t="s">
        <v>634</v>
      </c>
      <c r="K158" s="29" t="s">
        <v>142</v>
      </c>
      <c r="L158" s="52">
        <f>VLOOKUP(K158,Reinigungstage!A10:C31,3,FALSE)</f>
        <v>1</v>
      </c>
      <c r="M158" s="52">
        <f t="shared" si="20"/>
        <v>5.67</v>
      </c>
      <c r="N158" s="114">
        <f t="shared" si="21"/>
        <v>0</v>
      </c>
      <c r="O158" s="52">
        <f ca="1">IF('SVS GrundRG'!H61="",0,'SVS GrundRG'!H61)</f>
        <v>0</v>
      </c>
      <c r="P158" s="52">
        <f t="shared" si="22"/>
        <v>0</v>
      </c>
      <c r="Q158" s="52">
        <f t="shared" si="23"/>
        <v>0</v>
      </c>
      <c r="R158" s="52">
        <f t="shared" si="24"/>
        <v>0</v>
      </c>
      <c r="S158" s="4" t="str">
        <f t="shared" si="25"/>
        <v>Leistungswert eintragen</v>
      </c>
      <c r="U158" s="4">
        <f t="shared" si="26"/>
        <v>12.75</v>
      </c>
      <c r="V158" s="4">
        <f t="shared" si="27"/>
        <v>3.8249999999999997</v>
      </c>
      <c r="W158" s="4">
        <f t="shared" si="28"/>
        <v>16.574999999999999</v>
      </c>
      <c r="X158" s="4" t="str">
        <f t="shared" si="29"/>
        <v/>
      </c>
    </row>
    <row r="159" spans="1:24" ht="15" customHeight="1" x14ac:dyDescent="0.2">
      <c r="A159" s="29">
        <v>138</v>
      </c>
      <c r="B159" s="111" t="s">
        <v>518</v>
      </c>
      <c r="C159" s="112" t="s">
        <v>287</v>
      </c>
      <c r="D159" s="112" t="s">
        <v>516</v>
      </c>
      <c r="E159" s="112" t="s">
        <v>517</v>
      </c>
      <c r="F159" s="112" t="s">
        <v>225</v>
      </c>
      <c r="G159" s="113">
        <v>5.92</v>
      </c>
      <c r="H159" s="113"/>
      <c r="I159" s="113"/>
      <c r="J159" s="29" t="s">
        <v>634</v>
      </c>
      <c r="K159" s="29" t="s">
        <v>142</v>
      </c>
      <c r="L159" s="52">
        <f>VLOOKUP(K159,Reinigungstage!A10:C31,3,FALSE)</f>
        <v>1</v>
      </c>
      <c r="M159" s="52">
        <f t="shared" si="20"/>
        <v>5.92</v>
      </c>
      <c r="N159" s="114">
        <f t="shared" si="21"/>
        <v>0</v>
      </c>
      <c r="O159" s="52">
        <f ca="1">IF('SVS GrundRG'!H61="",0,'SVS GrundRG'!H61)</f>
        <v>0</v>
      </c>
      <c r="P159" s="52">
        <f t="shared" si="22"/>
        <v>0</v>
      </c>
      <c r="Q159" s="52">
        <f t="shared" si="23"/>
        <v>0</v>
      </c>
      <c r="R159" s="52">
        <f t="shared" si="24"/>
        <v>0</v>
      </c>
      <c r="S159" s="4" t="str">
        <f t="shared" si="25"/>
        <v>Leistungswert eintragen</v>
      </c>
      <c r="U159" s="4">
        <f t="shared" si="26"/>
        <v>12.75</v>
      </c>
      <c r="V159" s="4">
        <f t="shared" si="27"/>
        <v>3.8249999999999997</v>
      </c>
      <c r="W159" s="4">
        <f t="shared" si="28"/>
        <v>16.574999999999999</v>
      </c>
      <c r="X159" s="4" t="str">
        <f t="shared" si="29"/>
        <v/>
      </c>
    </row>
    <row r="160" spans="1:24" ht="21" x14ac:dyDescent="0.2">
      <c r="A160" s="29">
        <v>139</v>
      </c>
      <c r="B160" s="111" t="s">
        <v>519</v>
      </c>
      <c r="C160" s="112" t="s">
        <v>287</v>
      </c>
      <c r="D160" s="112" t="s">
        <v>502</v>
      </c>
      <c r="E160" s="112" t="s">
        <v>240</v>
      </c>
      <c r="F160" s="112" t="s">
        <v>225</v>
      </c>
      <c r="G160" s="113">
        <v>85.39</v>
      </c>
      <c r="H160" s="113"/>
      <c r="I160" s="113"/>
      <c r="J160" s="29" t="s">
        <v>636</v>
      </c>
      <c r="K160" s="29" t="s">
        <v>142</v>
      </c>
      <c r="L160" s="52">
        <f>VLOOKUP(K160,Reinigungstage!A10:C31,3,FALSE)</f>
        <v>1</v>
      </c>
      <c r="M160" s="52">
        <f t="shared" si="20"/>
        <v>85.39</v>
      </c>
      <c r="N160" s="114">
        <f t="shared" si="21"/>
        <v>0</v>
      </c>
      <c r="O160" s="52">
        <f ca="1">IF('SVS GrundRG'!H61="",0,'SVS GrundRG'!H61)</f>
        <v>0</v>
      </c>
      <c r="P160" s="52">
        <f t="shared" si="22"/>
        <v>0</v>
      </c>
      <c r="Q160" s="52">
        <f t="shared" si="23"/>
        <v>0</v>
      </c>
      <c r="R160" s="52">
        <f t="shared" si="24"/>
        <v>0</v>
      </c>
      <c r="S160" s="4" t="str">
        <f t="shared" si="25"/>
        <v>Leistungswert eintragen</v>
      </c>
      <c r="U160" s="4">
        <f t="shared" si="26"/>
        <v>21</v>
      </c>
      <c r="V160" s="4">
        <f t="shared" si="27"/>
        <v>6.3</v>
      </c>
      <c r="W160" s="4">
        <f t="shared" si="28"/>
        <v>27.3</v>
      </c>
      <c r="X160" s="4" t="str">
        <f t="shared" si="29"/>
        <v/>
      </c>
    </row>
    <row r="161" spans="1:24" ht="15" customHeight="1" x14ac:dyDescent="0.2">
      <c r="A161" s="29">
        <v>140</v>
      </c>
      <c r="B161" s="111" t="s">
        <v>520</v>
      </c>
      <c r="C161" s="112" t="s">
        <v>287</v>
      </c>
      <c r="D161" s="112" t="s">
        <v>521</v>
      </c>
      <c r="E161" s="112" t="s">
        <v>439</v>
      </c>
      <c r="F161" s="112" t="s">
        <v>225</v>
      </c>
      <c r="G161" s="113">
        <v>13.25</v>
      </c>
      <c r="H161" s="113"/>
      <c r="I161" s="113"/>
      <c r="J161" s="29" t="s">
        <v>439</v>
      </c>
      <c r="K161" s="29" t="s">
        <v>142</v>
      </c>
      <c r="L161" s="52">
        <f>VLOOKUP(K161,Reinigungstage!A10:C31,3,FALSE)</f>
        <v>1</v>
      </c>
      <c r="M161" s="52">
        <f t="shared" si="20"/>
        <v>13.25</v>
      </c>
      <c r="N161" s="114">
        <f t="shared" si="21"/>
        <v>0</v>
      </c>
      <c r="O161" s="52">
        <f ca="1">IF('SVS GrundRG'!H61="",0,'SVS GrundRG'!H61)</f>
        <v>0</v>
      </c>
      <c r="P161" s="52">
        <f t="shared" si="22"/>
        <v>0</v>
      </c>
      <c r="Q161" s="52">
        <f t="shared" si="23"/>
        <v>0</v>
      </c>
      <c r="R161" s="52">
        <f t="shared" si="24"/>
        <v>0</v>
      </c>
      <c r="S161" s="4" t="str">
        <f t="shared" si="25"/>
        <v>Leistungswert eintragen</v>
      </c>
      <c r="U161" s="4">
        <f t="shared" si="26"/>
        <v>11.5</v>
      </c>
      <c r="V161" s="4">
        <f t="shared" si="27"/>
        <v>3.4499999999999997</v>
      </c>
      <c r="W161" s="4">
        <f t="shared" si="28"/>
        <v>14.95</v>
      </c>
      <c r="X161" s="4" t="str">
        <f t="shared" si="29"/>
        <v/>
      </c>
    </row>
    <row r="162" spans="1:24" ht="15" customHeight="1" x14ac:dyDescent="0.2">
      <c r="A162" s="29">
        <v>141</v>
      </c>
      <c r="B162" s="111" t="s">
        <v>522</v>
      </c>
      <c r="C162" s="112" t="s">
        <v>287</v>
      </c>
      <c r="D162" s="112" t="s">
        <v>523</v>
      </c>
      <c r="E162" s="112" t="s">
        <v>439</v>
      </c>
      <c r="F162" s="112" t="s">
        <v>225</v>
      </c>
      <c r="G162" s="113">
        <v>13.41</v>
      </c>
      <c r="H162" s="113"/>
      <c r="I162" s="113"/>
      <c r="J162" s="29" t="s">
        <v>439</v>
      </c>
      <c r="K162" s="29" t="s">
        <v>142</v>
      </c>
      <c r="L162" s="52">
        <f>VLOOKUP(K162,Reinigungstage!A10:C31,3,FALSE)</f>
        <v>1</v>
      </c>
      <c r="M162" s="52">
        <f t="shared" si="20"/>
        <v>13.41</v>
      </c>
      <c r="N162" s="114">
        <f t="shared" si="21"/>
        <v>0</v>
      </c>
      <c r="O162" s="52">
        <f ca="1">IF('SVS GrundRG'!H61="",0,'SVS GrundRG'!H61)</f>
        <v>0</v>
      </c>
      <c r="P162" s="52">
        <f t="shared" si="22"/>
        <v>0</v>
      </c>
      <c r="Q162" s="52">
        <f t="shared" si="23"/>
        <v>0</v>
      </c>
      <c r="R162" s="52">
        <f t="shared" si="24"/>
        <v>0</v>
      </c>
      <c r="S162" s="4" t="str">
        <f t="shared" si="25"/>
        <v>Leistungswert eintragen</v>
      </c>
      <c r="U162" s="4">
        <f t="shared" si="26"/>
        <v>11.5</v>
      </c>
      <c r="V162" s="4">
        <f t="shared" si="27"/>
        <v>3.4499999999999997</v>
      </c>
      <c r="W162" s="4">
        <f t="shared" si="28"/>
        <v>14.95</v>
      </c>
      <c r="X162" s="4" t="str">
        <f t="shared" si="29"/>
        <v/>
      </c>
    </row>
    <row r="163" spans="1:24" ht="15" customHeight="1" x14ac:dyDescent="0.2">
      <c r="A163" s="29">
        <v>142</v>
      </c>
      <c r="B163" s="111" t="s">
        <v>524</v>
      </c>
      <c r="C163" s="112" t="s">
        <v>287</v>
      </c>
      <c r="D163" s="112" t="s">
        <v>525</v>
      </c>
      <c r="E163" s="112" t="s">
        <v>439</v>
      </c>
      <c r="F163" s="112" t="s">
        <v>225</v>
      </c>
      <c r="G163" s="113">
        <v>12</v>
      </c>
      <c r="H163" s="113"/>
      <c r="I163" s="113"/>
      <c r="J163" s="29" t="s">
        <v>439</v>
      </c>
      <c r="K163" s="29" t="s">
        <v>142</v>
      </c>
      <c r="L163" s="52">
        <f>VLOOKUP(K163,Reinigungstage!A10:C31,3,FALSE)</f>
        <v>1</v>
      </c>
      <c r="M163" s="52">
        <f t="shared" si="20"/>
        <v>12</v>
      </c>
      <c r="N163" s="114">
        <f t="shared" si="21"/>
        <v>0</v>
      </c>
      <c r="O163" s="52">
        <f ca="1">IF('SVS GrundRG'!H61="",0,'SVS GrundRG'!H61)</f>
        <v>0</v>
      </c>
      <c r="P163" s="52">
        <f t="shared" si="22"/>
        <v>0</v>
      </c>
      <c r="Q163" s="52">
        <f t="shared" si="23"/>
        <v>0</v>
      </c>
      <c r="R163" s="52">
        <f t="shared" si="24"/>
        <v>0</v>
      </c>
      <c r="S163" s="4" t="str">
        <f t="shared" si="25"/>
        <v>Leistungswert eintragen</v>
      </c>
      <c r="U163" s="4">
        <f t="shared" si="26"/>
        <v>11.5</v>
      </c>
      <c r="V163" s="4">
        <f t="shared" si="27"/>
        <v>3.4499999999999997</v>
      </c>
      <c r="W163" s="4">
        <f t="shared" si="28"/>
        <v>14.95</v>
      </c>
      <c r="X163" s="4" t="str">
        <f t="shared" si="29"/>
        <v/>
      </c>
    </row>
    <row r="164" spans="1:24" ht="15" customHeight="1" x14ac:dyDescent="0.2">
      <c r="A164" s="29">
        <v>143</v>
      </c>
      <c r="B164" s="111" t="s">
        <v>526</v>
      </c>
      <c r="C164" s="112" t="s">
        <v>287</v>
      </c>
      <c r="D164" s="112" t="s">
        <v>527</v>
      </c>
      <c r="E164" s="112" t="s">
        <v>528</v>
      </c>
      <c r="F164" s="112" t="s">
        <v>225</v>
      </c>
      <c r="G164" s="113">
        <v>13.18</v>
      </c>
      <c r="H164" s="113"/>
      <c r="I164" s="113"/>
      <c r="J164" s="29" t="s">
        <v>439</v>
      </c>
      <c r="K164" s="29" t="s">
        <v>142</v>
      </c>
      <c r="L164" s="52">
        <f>VLOOKUP(K164,Reinigungstage!A10:C31,3,FALSE)</f>
        <v>1</v>
      </c>
      <c r="M164" s="52">
        <f t="shared" si="20"/>
        <v>13.18</v>
      </c>
      <c r="N164" s="114">
        <f t="shared" si="21"/>
        <v>0</v>
      </c>
      <c r="O164" s="52">
        <f ca="1">IF('SVS GrundRG'!H61="",0,'SVS GrundRG'!H61)</f>
        <v>0</v>
      </c>
      <c r="P164" s="52">
        <f t="shared" si="22"/>
        <v>0</v>
      </c>
      <c r="Q164" s="52">
        <f t="shared" si="23"/>
        <v>0</v>
      </c>
      <c r="R164" s="52">
        <f t="shared" si="24"/>
        <v>0</v>
      </c>
      <c r="S164" s="4" t="str">
        <f t="shared" si="25"/>
        <v>Leistungswert eintragen</v>
      </c>
      <c r="U164" s="4">
        <f t="shared" si="26"/>
        <v>11.5</v>
      </c>
      <c r="V164" s="4">
        <f t="shared" si="27"/>
        <v>3.4499999999999997</v>
      </c>
      <c r="W164" s="4">
        <f t="shared" si="28"/>
        <v>14.95</v>
      </c>
      <c r="X164" s="4" t="str">
        <f t="shared" si="29"/>
        <v/>
      </c>
    </row>
    <row r="165" spans="1:24" ht="15" customHeight="1" x14ac:dyDescent="0.2">
      <c r="A165" s="29">
        <v>144</v>
      </c>
      <c r="B165" s="111" t="s">
        <v>529</v>
      </c>
      <c r="C165" s="112" t="s">
        <v>287</v>
      </c>
      <c r="D165" s="112" t="s">
        <v>530</v>
      </c>
      <c r="E165" s="112" t="s">
        <v>439</v>
      </c>
      <c r="F165" s="112" t="s">
        <v>225</v>
      </c>
      <c r="G165" s="113">
        <v>13.19</v>
      </c>
      <c r="H165" s="113"/>
      <c r="I165" s="113"/>
      <c r="J165" s="29" t="s">
        <v>439</v>
      </c>
      <c r="K165" s="29" t="s">
        <v>142</v>
      </c>
      <c r="L165" s="52">
        <f>VLOOKUP(K165,Reinigungstage!A10:C31,3,FALSE)</f>
        <v>1</v>
      </c>
      <c r="M165" s="52">
        <f t="shared" si="20"/>
        <v>13.19</v>
      </c>
      <c r="N165" s="114">
        <f t="shared" si="21"/>
        <v>0</v>
      </c>
      <c r="O165" s="52">
        <f ca="1">IF('SVS GrundRG'!H61="",0,'SVS GrundRG'!H61)</f>
        <v>0</v>
      </c>
      <c r="P165" s="52">
        <f t="shared" si="22"/>
        <v>0</v>
      </c>
      <c r="Q165" s="52">
        <f t="shared" si="23"/>
        <v>0</v>
      </c>
      <c r="R165" s="52">
        <f t="shared" si="24"/>
        <v>0</v>
      </c>
      <c r="S165" s="4" t="str">
        <f t="shared" si="25"/>
        <v>Leistungswert eintragen</v>
      </c>
      <c r="U165" s="4">
        <f t="shared" si="26"/>
        <v>11.5</v>
      </c>
      <c r="V165" s="4">
        <f t="shared" si="27"/>
        <v>3.4499999999999997</v>
      </c>
      <c r="W165" s="4">
        <f t="shared" si="28"/>
        <v>14.95</v>
      </c>
      <c r="X165" s="4" t="str">
        <f t="shared" si="29"/>
        <v/>
      </c>
    </row>
    <row r="166" spans="1:24" ht="15" customHeight="1" x14ac:dyDescent="0.2">
      <c r="A166" s="29">
        <v>145</v>
      </c>
      <c r="B166" s="111" t="s">
        <v>531</v>
      </c>
      <c r="C166" s="112" t="s">
        <v>287</v>
      </c>
      <c r="D166" s="112" t="s">
        <v>532</v>
      </c>
      <c r="E166" s="112" t="s">
        <v>533</v>
      </c>
      <c r="F166" s="112" t="s">
        <v>225</v>
      </c>
      <c r="G166" s="113">
        <v>19.850000000000001</v>
      </c>
      <c r="H166" s="113"/>
      <c r="I166" s="113"/>
      <c r="J166" s="29" t="s">
        <v>439</v>
      </c>
      <c r="K166" s="29" t="s">
        <v>142</v>
      </c>
      <c r="L166" s="52">
        <f>VLOOKUP(K166,Reinigungstage!A10:C31,3,FALSE)</f>
        <v>1</v>
      </c>
      <c r="M166" s="52">
        <f t="shared" si="20"/>
        <v>19.850000000000001</v>
      </c>
      <c r="N166" s="114">
        <f t="shared" si="21"/>
        <v>0</v>
      </c>
      <c r="O166" s="52">
        <f ca="1">IF('SVS GrundRG'!H61="",0,'SVS GrundRG'!H61)</f>
        <v>0</v>
      </c>
      <c r="P166" s="52">
        <f t="shared" si="22"/>
        <v>0</v>
      </c>
      <c r="Q166" s="52">
        <f t="shared" si="23"/>
        <v>0</v>
      </c>
      <c r="R166" s="52">
        <f t="shared" si="24"/>
        <v>0</v>
      </c>
      <c r="S166" s="4" t="str">
        <f t="shared" si="25"/>
        <v>Leistungswert eintragen</v>
      </c>
      <c r="U166" s="4">
        <f t="shared" si="26"/>
        <v>11.5</v>
      </c>
      <c r="V166" s="4">
        <f t="shared" si="27"/>
        <v>3.4499999999999997</v>
      </c>
      <c r="W166" s="4">
        <f t="shared" si="28"/>
        <v>14.95</v>
      </c>
      <c r="X166" s="4" t="str">
        <f t="shared" si="29"/>
        <v/>
      </c>
    </row>
    <row r="167" spans="1:24" ht="15" customHeight="1" x14ac:dyDescent="0.2">
      <c r="A167" s="29">
        <v>146</v>
      </c>
      <c r="B167" s="111" t="s">
        <v>534</v>
      </c>
      <c r="C167" s="112" t="s">
        <v>287</v>
      </c>
      <c r="D167" s="112" t="s">
        <v>535</v>
      </c>
      <c r="E167" s="112" t="s">
        <v>536</v>
      </c>
      <c r="F167" s="112" t="s">
        <v>225</v>
      </c>
      <c r="G167" s="113">
        <v>23.23</v>
      </c>
      <c r="H167" s="113"/>
      <c r="I167" s="113"/>
      <c r="J167" s="29" t="s">
        <v>439</v>
      </c>
      <c r="K167" s="29" t="s">
        <v>142</v>
      </c>
      <c r="L167" s="52">
        <f>VLOOKUP(K167,Reinigungstage!A10:C31,3,FALSE)</f>
        <v>1</v>
      </c>
      <c r="M167" s="52">
        <f t="shared" si="20"/>
        <v>23.23</v>
      </c>
      <c r="N167" s="114">
        <f t="shared" si="21"/>
        <v>0</v>
      </c>
      <c r="O167" s="52">
        <f ca="1">IF('SVS GrundRG'!H61="",0,'SVS GrundRG'!H61)</f>
        <v>0</v>
      </c>
      <c r="P167" s="52">
        <f t="shared" si="22"/>
        <v>0</v>
      </c>
      <c r="Q167" s="52">
        <f t="shared" si="23"/>
        <v>0</v>
      </c>
      <c r="R167" s="52">
        <f t="shared" si="24"/>
        <v>0</v>
      </c>
      <c r="S167" s="4" t="str">
        <f t="shared" si="25"/>
        <v>Leistungswert eintragen</v>
      </c>
      <c r="U167" s="4">
        <f t="shared" si="26"/>
        <v>11.5</v>
      </c>
      <c r="V167" s="4">
        <f t="shared" si="27"/>
        <v>3.4499999999999997</v>
      </c>
      <c r="W167" s="4">
        <f t="shared" si="28"/>
        <v>14.95</v>
      </c>
      <c r="X167" s="4" t="str">
        <f t="shared" si="29"/>
        <v/>
      </c>
    </row>
    <row r="168" spans="1:24" ht="15" customHeight="1" x14ac:dyDescent="0.2">
      <c r="A168" s="29">
        <v>147</v>
      </c>
      <c r="B168" s="111" t="s">
        <v>537</v>
      </c>
      <c r="C168" s="112" t="s">
        <v>287</v>
      </c>
      <c r="D168" s="112" t="s">
        <v>502</v>
      </c>
      <c r="E168" s="112" t="s">
        <v>240</v>
      </c>
      <c r="F168" s="112" t="s">
        <v>257</v>
      </c>
      <c r="G168" s="113">
        <v>16.89</v>
      </c>
      <c r="H168" s="113"/>
      <c r="I168" s="113"/>
      <c r="J168" s="29" t="s">
        <v>636</v>
      </c>
      <c r="K168" s="29" t="s">
        <v>142</v>
      </c>
      <c r="L168" s="52">
        <f>VLOOKUP(K168,Reinigungstage!A10:C31,3,FALSE)</f>
        <v>1</v>
      </c>
      <c r="M168" s="52">
        <f t="shared" si="20"/>
        <v>16.89</v>
      </c>
      <c r="N168" s="114">
        <f t="shared" si="21"/>
        <v>0</v>
      </c>
      <c r="O168" s="52">
        <f ca="1">IF('SVS GrundRG'!H61="",0,'SVS GrundRG'!H61)</f>
        <v>0</v>
      </c>
      <c r="P168" s="52">
        <f t="shared" si="22"/>
        <v>0</v>
      </c>
      <c r="Q168" s="52">
        <f t="shared" si="23"/>
        <v>0</v>
      </c>
      <c r="R168" s="52">
        <f t="shared" si="24"/>
        <v>0</v>
      </c>
      <c r="S168" s="4" t="str">
        <f t="shared" si="25"/>
        <v>Leistungswert eintragen</v>
      </c>
      <c r="U168" s="4">
        <f t="shared" si="26"/>
        <v>21</v>
      </c>
      <c r="V168" s="4">
        <f t="shared" si="27"/>
        <v>6.3</v>
      </c>
      <c r="W168" s="4">
        <f t="shared" si="28"/>
        <v>27.3</v>
      </c>
      <c r="X168" s="4" t="str">
        <f t="shared" si="29"/>
        <v/>
      </c>
    </row>
    <row r="169" spans="1:24" ht="15" customHeight="1" x14ac:dyDescent="0.2">
      <c r="A169" s="29">
        <v>148</v>
      </c>
      <c r="B169" s="111" t="s">
        <v>538</v>
      </c>
      <c r="C169" s="112" t="s">
        <v>287</v>
      </c>
      <c r="D169" s="112" t="s">
        <v>539</v>
      </c>
      <c r="E169" s="112" t="s">
        <v>540</v>
      </c>
      <c r="F169" s="112" t="s">
        <v>225</v>
      </c>
      <c r="G169" s="113">
        <v>46.67</v>
      </c>
      <c r="H169" s="113"/>
      <c r="I169" s="113"/>
      <c r="J169" s="29" t="s">
        <v>439</v>
      </c>
      <c r="K169" s="29" t="s">
        <v>142</v>
      </c>
      <c r="L169" s="52">
        <f>VLOOKUP(K169,Reinigungstage!A10:C31,3,FALSE)</f>
        <v>1</v>
      </c>
      <c r="M169" s="52">
        <f t="shared" si="20"/>
        <v>46.67</v>
      </c>
      <c r="N169" s="114">
        <f t="shared" si="21"/>
        <v>0</v>
      </c>
      <c r="O169" s="52">
        <f ca="1">IF('SVS GrundRG'!H61="",0,'SVS GrundRG'!H61)</f>
        <v>0</v>
      </c>
      <c r="P169" s="52">
        <f t="shared" si="22"/>
        <v>0</v>
      </c>
      <c r="Q169" s="52">
        <f t="shared" si="23"/>
        <v>0</v>
      </c>
      <c r="R169" s="52">
        <f t="shared" si="24"/>
        <v>0</v>
      </c>
      <c r="S169" s="4" t="str">
        <f t="shared" si="25"/>
        <v>Leistungswert eintragen</v>
      </c>
      <c r="U169" s="4">
        <f t="shared" si="26"/>
        <v>11.5</v>
      </c>
      <c r="V169" s="4">
        <f t="shared" si="27"/>
        <v>3.4499999999999997</v>
      </c>
      <c r="W169" s="4">
        <f t="shared" si="28"/>
        <v>14.95</v>
      </c>
      <c r="X169" s="4" t="str">
        <f t="shared" si="29"/>
        <v/>
      </c>
    </row>
    <row r="170" spans="1:24" ht="15" customHeight="1" x14ac:dyDescent="0.2">
      <c r="A170" s="29">
        <v>149</v>
      </c>
      <c r="B170" s="111" t="s">
        <v>541</v>
      </c>
      <c r="C170" s="112" t="s">
        <v>287</v>
      </c>
      <c r="D170" s="112" t="s">
        <v>542</v>
      </c>
      <c r="E170" s="112" t="s">
        <v>543</v>
      </c>
      <c r="F170" s="112" t="s">
        <v>225</v>
      </c>
      <c r="G170" s="113">
        <v>27.96</v>
      </c>
      <c r="H170" s="113"/>
      <c r="I170" s="113"/>
      <c r="J170" s="29" t="s">
        <v>439</v>
      </c>
      <c r="K170" s="29" t="s">
        <v>142</v>
      </c>
      <c r="L170" s="52">
        <f>VLOOKUP(K170,Reinigungstage!A10:C31,3,FALSE)</f>
        <v>1</v>
      </c>
      <c r="M170" s="52">
        <f t="shared" si="20"/>
        <v>27.96</v>
      </c>
      <c r="N170" s="114">
        <f t="shared" si="21"/>
        <v>0</v>
      </c>
      <c r="O170" s="52">
        <f ca="1">IF('SVS GrundRG'!H61="",0,'SVS GrundRG'!H61)</f>
        <v>0</v>
      </c>
      <c r="P170" s="52">
        <f t="shared" si="22"/>
        <v>0</v>
      </c>
      <c r="Q170" s="52">
        <f t="shared" si="23"/>
        <v>0</v>
      </c>
      <c r="R170" s="52">
        <f t="shared" si="24"/>
        <v>0</v>
      </c>
      <c r="S170" s="4" t="str">
        <f t="shared" si="25"/>
        <v>Leistungswert eintragen</v>
      </c>
      <c r="U170" s="4">
        <f t="shared" si="26"/>
        <v>11.5</v>
      </c>
      <c r="V170" s="4">
        <f t="shared" si="27"/>
        <v>3.4499999999999997</v>
      </c>
      <c r="W170" s="4">
        <f t="shared" si="28"/>
        <v>14.95</v>
      </c>
      <c r="X170" s="4" t="str">
        <f t="shared" si="29"/>
        <v/>
      </c>
    </row>
    <row r="171" spans="1:24" ht="15" customHeight="1" x14ac:dyDescent="0.2">
      <c r="A171" s="29">
        <v>150</v>
      </c>
      <c r="B171" s="111" t="s">
        <v>544</v>
      </c>
      <c r="C171" s="112" t="s">
        <v>287</v>
      </c>
      <c r="D171" s="112" t="s">
        <v>545</v>
      </c>
      <c r="E171" s="112" t="s">
        <v>546</v>
      </c>
      <c r="F171" s="112" t="s">
        <v>225</v>
      </c>
      <c r="G171" s="113">
        <v>23.49</v>
      </c>
      <c r="H171" s="113"/>
      <c r="I171" s="113"/>
      <c r="J171" s="29" t="s">
        <v>439</v>
      </c>
      <c r="K171" s="29" t="s">
        <v>142</v>
      </c>
      <c r="L171" s="52">
        <f>VLOOKUP(K171,Reinigungstage!A10:C31,3,FALSE)</f>
        <v>1</v>
      </c>
      <c r="M171" s="52">
        <f t="shared" ref="M171:M213" si="30">ROUND(IF(L171=0,0,L171*G171),2)</f>
        <v>23.49</v>
      </c>
      <c r="N171" s="114">
        <f t="shared" ref="N171:N213" si="31">VLOOKUP(J171,$G$4:$H$11,2,FALSE)</f>
        <v>0</v>
      </c>
      <c r="O171" s="52">
        <f ca="1">IF('SVS GrundRG'!H61="",0,'SVS GrundRG'!H61)</f>
        <v>0</v>
      </c>
      <c r="P171" s="52">
        <f t="shared" ref="P171:P213" si="32">ROUND(IF(N171=0,0,M171/N171),2)</f>
        <v>0</v>
      </c>
      <c r="Q171" s="52">
        <f t="shared" ref="Q171:Q213" si="33">ROUND(IF(P171=0,0,P171*O171),2)</f>
        <v>0</v>
      </c>
      <c r="R171" s="52">
        <f t="shared" ref="R171:R213" si="34">ROUND(IF(P171=0,0,Q171/L171),2)</f>
        <v>0</v>
      </c>
      <c r="S171" s="4" t="str">
        <f t="shared" ref="S171:S213" si="35">IF(M171=0,"",IF(N171=0,"Leistungswert eintragen",IF(O171=0,"SVS prüfen","")))</f>
        <v>Leistungswert eintragen</v>
      </c>
      <c r="U171" s="4">
        <f t="shared" ref="U171:U213" si="36">VLOOKUP(J171,$U$4:$V$11,2,FALSE)</f>
        <v>11.5</v>
      </c>
      <c r="V171" s="4">
        <f t="shared" ref="V171:V213" si="37">U171*30%</f>
        <v>3.4499999999999997</v>
      </c>
      <c r="W171" s="4">
        <f t="shared" ref="W171:W213" si="38">SUM(U171:V171)</f>
        <v>14.95</v>
      </c>
      <c r="X171" s="4" t="str">
        <f t="shared" ref="X171:X213" si="39">IF(N171=0,"",IF(W171&lt;N171,1,IF(W171&gt;=N171,0,"")))</f>
        <v/>
      </c>
    </row>
    <row r="172" spans="1:24" ht="15" customHeight="1" x14ac:dyDescent="0.2">
      <c r="A172" s="29">
        <v>151</v>
      </c>
      <c r="B172" s="111" t="s">
        <v>547</v>
      </c>
      <c r="C172" s="112" t="s">
        <v>287</v>
      </c>
      <c r="D172" s="112" t="s">
        <v>548</v>
      </c>
      <c r="E172" s="112" t="s">
        <v>549</v>
      </c>
      <c r="F172" s="112" t="s">
        <v>225</v>
      </c>
      <c r="G172" s="113">
        <v>23</v>
      </c>
      <c r="H172" s="113"/>
      <c r="I172" s="113"/>
      <c r="J172" s="29" t="s">
        <v>439</v>
      </c>
      <c r="K172" s="29" t="s">
        <v>142</v>
      </c>
      <c r="L172" s="52">
        <f>VLOOKUP(K172,Reinigungstage!A10:C31,3,FALSE)</f>
        <v>1</v>
      </c>
      <c r="M172" s="52">
        <f t="shared" si="30"/>
        <v>23</v>
      </c>
      <c r="N172" s="114">
        <f t="shared" si="31"/>
        <v>0</v>
      </c>
      <c r="O172" s="52">
        <f ca="1">IF('SVS GrundRG'!H61="",0,'SVS GrundRG'!H61)</f>
        <v>0</v>
      </c>
      <c r="P172" s="52">
        <f t="shared" si="32"/>
        <v>0</v>
      </c>
      <c r="Q172" s="52">
        <f t="shared" si="33"/>
        <v>0</v>
      </c>
      <c r="R172" s="52">
        <f t="shared" si="34"/>
        <v>0</v>
      </c>
      <c r="S172" s="4" t="str">
        <f t="shared" si="35"/>
        <v>Leistungswert eintragen</v>
      </c>
      <c r="U172" s="4">
        <f t="shared" si="36"/>
        <v>11.5</v>
      </c>
      <c r="V172" s="4">
        <f t="shared" si="37"/>
        <v>3.4499999999999997</v>
      </c>
      <c r="W172" s="4">
        <f t="shared" si="38"/>
        <v>14.95</v>
      </c>
      <c r="X172" s="4" t="str">
        <f t="shared" si="39"/>
        <v/>
      </c>
    </row>
    <row r="173" spans="1:24" ht="15" customHeight="1" x14ac:dyDescent="0.2">
      <c r="A173" s="29">
        <v>152</v>
      </c>
      <c r="B173" s="111" t="s">
        <v>552</v>
      </c>
      <c r="C173" s="112" t="s">
        <v>255</v>
      </c>
      <c r="D173" s="112" t="s">
        <v>553</v>
      </c>
      <c r="E173" s="112" t="s">
        <v>240</v>
      </c>
      <c r="F173" s="112" t="s">
        <v>232</v>
      </c>
      <c r="G173" s="113">
        <v>40.67</v>
      </c>
      <c r="H173" s="113"/>
      <c r="I173" s="113"/>
      <c r="J173" s="29" t="s">
        <v>636</v>
      </c>
      <c r="K173" s="29" t="s">
        <v>142</v>
      </c>
      <c r="L173" s="52">
        <f>VLOOKUP(K173,Reinigungstage!A10:C31,3,FALSE)</f>
        <v>1</v>
      </c>
      <c r="M173" s="52">
        <f t="shared" si="30"/>
        <v>40.67</v>
      </c>
      <c r="N173" s="114">
        <f t="shared" si="31"/>
        <v>0</v>
      </c>
      <c r="O173" s="52">
        <f ca="1">IF('SVS GrundRG'!H61="",0,'SVS GrundRG'!H61)</f>
        <v>0</v>
      </c>
      <c r="P173" s="52">
        <f t="shared" si="32"/>
        <v>0</v>
      </c>
      <c r="Q173" s="52">
        <f t="shared" si="33"/>
        <v>0</v>
      </c>
      <c r="R173" s="52">
        <f t="shared" si="34"/>
        <v>0</v>
      </c>
      <c r="S173" s="4" t="str">
        <f t="shared" si="35"/>
        <v>Leistungswert eintragen</v>
      </c>
      <c r="U173" s="4">
        <f t="shared" si="36"/>
        <v>21</v>
      </c>
      <c r="V173" s="4">
        <f t="shared" si="37"/>
        <v>6.3</v>
      </c>
      <c r="W173" s="4">
        <f t="shared" si="38"/>
        <v>27.3</v>
      </c>
      <c r="X173" s="4" t="str">
        <f t="shared" si="39"/>
        <v/>
      </c>
    </row>
    <row r="174" spans="1:24" ht="15" customHeight="1" x14ac:dyDescent="0.2">
      <c r="A174" s="29">
        <v>153</v>
      </c>
      <c r="B174" s="111" t="s">
        <v>554</v>
      </c>
      <c r="C174" s="112" t="s">
        <v>255</v>
      </c>
      <c r="D174" s="112" t="s">
        <v>553</v>
      </c>
      <c r="E174" s="112" t="s">
        <v>555</v>
      </c>
      <c r="F174" s="112" t="s">
        <v>556</v>
      </c>
      <c r="G174" s="113">
        <v>84.79</v>
      </c>
      <c r="H174" s="113"/>
      <c r="I174" s="113"/>
      <c r="J174" s="29" t="s">
        <v>637</v>
      </c>
      <c r="K174" s="29" t="s">
        <v>142</v>
      </c>
      <c r="L174" s="52">
        <f>VLOOKUP(K174,Reinigungstage!A10:C31,3,FALSE)</f>
        <v>1</v>
      </c>
      <c r="M174" s="52">
        <f t="shared" si="30"/>
        <v>84.79</v>
      </c>
      <c r="N174" s="114">
        <f t="shared" si="31"/>
        <v>0</v>
      </c>
      <c r="O174" s="52">
        <f ca="1">IF('SVS GrundRG'!H61="",0,'SVS GrundRG'!H61)</f>
        <v>0</v>
      </c>
      <c r="P174" s="52">
        <f t="shared" si="32"/>
        <v>0</v>
      </c>
      <c r="Q174" s="52">
        <f t="shared" si="33"/>
        <v>0</v>
      </c>
      <c r="R174" s="52">
        <f t="shared" si="34"/>
        <v>0</v>
      </c>
      <c r="S174" s="4" t="str">
        <f t="shared" si="35"/>
        <v>Leistungswert eintragen</v>
      </c>
      <c r="U174" s="4">
        <f t="shared" si="36"/>
        <v>13.25</v>
      </c>
      <c r="V174" s="4">
        <f t="shared" si="37"/>
        <v>3.9749999999999996</v>
      </c>
      <c r="W174" s="4">
        <f t="shared" si="38"/>
        <v>17.225000000000001</v>
      </c>
      <c r="X174" s="4" t="str">
        <f t="shared" si="39"/>
        <v/>
      </c>
    </row>
    <row r="175" spans="1:24" ht="15" customHeight="1" x14ac:dyDescent="0.2">
      <c r="A175" s="29">
        <v>154</v>
      </c>
      <c r="B175" s="111" t="s">
        <v>557</v>
      </c>
      <c r="C175" s="112" t="s">
        <v>255</v>
      </c>
      <c r="D175" s="112" t="s">
        <v>553</v>
      </c>
      <c r="E175" s="112" t="s">
        <v>555</v>
      </c>
      <c r="F175" s="112" t="s">
        <v>556</v>
      </c>
      <c r="G175" s="113">
        <v>85.4</v>
      </c>
      <c r="H175" s="113"/>
      <c r="I175" s="113"/>
      <c r="J175" s="29" t="s">
        <v>637</v>
      </c>
      <c r="K175" s="29" t="s">
        <v>142</v>
      </c>
      <c r="L175" s="52">
        <f>VLOOKUP(K175,Reinigungstage!A10:C31,3,FALSE)</f>
        <v>1</v>
      </c>
      <c r="M175" s="52">
        <f t="shared" si="30"/>
        <v>85.4</v>
      </c>
      <c r="N175" s="114">
        <f t="shared" si="31"/>
        <v>0</v>
      </c>
      <c r="O175" s="52">
        <f ca="1">IF('SVS GrundRG'!H61="",0,'SVS GrundRG'!H61)</f>
        <v>0</v>
      </c>
      <c r="P175" s="52">
        <f t="shared" si="32"/>
        <v>0</v>
      </c>
      <c r="Q175" s="52">
        <f t="shared" si="33"/>
        <v>0</v>
      </c>
      <c r="R175" s="52">
        <f t="shared" si="34"/>
        <v>0</v>
      </c>
      <c r="S175" s="4" t="str">
        <f t="shared" si="35"/>
        <v>Leistungswert eintragen</v>
      </c>
      <c r="U175" s="4">
        <f t="shared" si="36"/>
        <v>13.25</v>
      </c>
      <c r="V175" s="4">
        <f t="shared" si="37"/>
        <v>3.9749999999999996</v>
      </c>
      <c r="W175" s="4">
        <f t="shared" si="38"/>
        <v>17.225000000000001</v>
      </c>
      <c r="X175" s="4" t="str">
        <f t="shared" si="39"/>
        <v/>
      </c>
    </row>
    <row r="176" spans="1:24" ht="15" customHeight="1" x14ac:dyDescent="0.2">
      <c r="A176" s="29">
        <v>155</v>
      </c>
      <c r="B176" s="111" t="s">
        <v>558</v>
      </c>
      <c r="C176" s="112" t="s">
        <v>255</v>
      </c>
      <c r="D176" s="112" t="s">
        <v>553</v>
      </c>
      <c r="E176" s="112" t="s">
        <v>559</v>
      </c>
      <c r="F176" s="112" t="s">
        <v>556</v>
      </c>
      <c r="G176" s="113">
        <v>61.27</v>
      </c>
      <c r="H176" s="113"/>
      <c r="I176" s="113"/>
      <c r="J176" s="29" t="s">
        <v>634</v>
      </c>
      <c r="K176" s="29" t="s">
        <v>142</v>
      </c>
      <c r="L176" s="52">
        <f>VLOOKUP(K176,Reinigungstage!A10:C31,3,FALSE)</f>
        <v>1</v>
      </c>
      <c r="M176" s="52">
        <f t="shared" si="30"/>
        <v>61.27</v>
      </c>
      <c r="N176" s="114">
        <f t="shared" si="31"/>
        <v>0</v>
      </c>
      <c r="O176" s="52">
        <f ca="1">IF('SVS GrundRG'!H61="",0,'SVS GrundRG'!H61)</f>
        <v>0</v>
      </c>
      <c r="P176" s="52">
        <f t="shared" si="32"/>
        <v>0</v>
      </c>
      <c r="Q176" s="52">
        <f t="shared" si="33"/>
        <v>0</v>
      </c>
      <c r="R176" s="52">
        <f t="shared" si="34"/>
        <v>0</v>
      </c>
      <c r="S176" s="4" t="str">
        <f t="shared" si="35"/>
        <v>Leistungswert eintragen</v>
      </c>
      <c r="U176" s="4">
        <f t="shared" si="36"/>
        <v>12.75</v>
      </c>
      <c r="V176" s="4">
        <f t="shared" si="37"/>
        <v>3.8249999999999997</v>
      </c>
      <c r="W176" s="4">
        <f t="shared" si="38"/>
        <v>16.574999999999999</v>
      </c>
      <c r="X176" s="4" t="str">
        <f t="shared" si="39"/>
        <v/>
      </c>
    </row>
    <row r="177" spans="1:24" ht="15" customHeight="1" x14ac:dyDescent="0.2">
      <c r="A177" s="29">
        <v>156</v>
      </c>
      <c r="B177" s="111" t="s">
        <v>560</v>
      </c>
      <c r="C177" s="112" t="s">
        <v>255</v>
      </c>
      <c r="D177" s="112" t="s">
        <v>553</v>
      </c>
      <c r="E177" s="112" t="s">
        <v>561</v>
      </c>
      <c r="F177" s="112" t="s">
        <v>268</v>
      </c>
      <c r="G177" s="113">
        <v>25.51</v>
      </c>
      <c r="H177" s="113"/>
      <c r="I177" s="113"/>
      <c r="J177" s="29" t="s">
        <v>636</v>
      </c>
      <c r="K177" s="29" t="s">
        <v>142</v>
      </c>
      <c r="L177" s="52">
        <f>VLOOKUP(K177,Reinigungstage!A10:C31,3,FALSE)</f>
        <v>1</v>
      </c>
      <c r="M177" s="52">
        <f t="shared" si="30"/>
        <v>25.51</v>
      </c>
      <c r="N177" s="114">
        <f t="shared" si="31"/>
        <v>0</v>
      </c>
      <c r="O177" s="52">
        <f ca="1">IF('SVS GrundRG'!H61="",0,'SVS GrundRG'!H61)</f>
        <v>0</v>
      </c>
      <c r="P177" s="52">
        <f t="shared" si="32"/>
        <v>0</v>
      </c>
      <c r="Q177" s="52">
        <f t="shared" si="33"/>
        <v>0</v>
      </c>
      <c r="R177" s="52">
        <f t="shared" si="34"/>
        <v>0</v>
      </c>
      <c r="S177" s="4" t="str">
        <f t="shared" si="35"/>
        <v>Leistungswert eintragen</v>
      </c>
      <c r="U177" s="4">
        <f t="shared" si="36"/>
        <v>21</v>
      </c>
      <c r="V177" s="4">
        <f t="shared" si="37"/>
        <v>6.3</v>
      </c>
      <c r="W177" s="4">
        <f t="shared" si="38"/>
        <v>27.3</v>
      </c>
      <c r="X177" s="4" t="str">
        <f t="shared" si="39"/>
        <v/>
      </c>
    </row>
    <row r="178" spans="1:24" ht="15" customHeight="1" x14ac:dyDescent="0.2">
      <c r="A178" s="29">
        <v>157</v>
      </c>
      <c r="B178" s="111" t="s">
        <v>562</v>
      </c>
      <c r="C178" s="112" t="s">
        <v>255</v>
      </c>
      <c r="D178" s="112" t="s">
        <v>553</v>
      </c>
      <c r="E178" s="112" t="s">
        <v>240</v>
      </c>
      <c r="F178" s="112" t="s">
        <v>268</v>
      </c>
      <c r="G178" s="113">
        <v>77.59</v>
      </c>
      <c r="H178" s="113"/>
      <c r="I178" s="113"/>
      <c r="J178" s="29" t="s">
        <v>636</v>
      </c>
      <c r="K178" s="29" t="s">
        <v>142</v>
      </c>
      <c r="L178" s="52">
        <f>VLOOKUP(K178,Reinigungstage!A10:C31,3,FALSE)</f>
        <v>1</v>
      </c>
      <c r="M178" s="52">
        <f t="shared" si="30"/>
        <v>77.59</v>
      </c>
      <c r="N178" s="114">
        <f t="shared" si="31"/>
        <v>0</v>
      </c>
      <c r="O178" s="52">
        <f ca="1">IF('SVS GrundRG'!H61="",0,'SVS GrundRG'!H61)</f>
        <v>0</v>
      </c>
      <c r="P178" s="52">
        <f t="shared" si="32"/>
        <v>0</v>
      </c>
      <c r="Q178" s="52">
        <f t="shared" si="33"/>
        <v>0</v>
      </c>
      <c r="R178" s="52">
        <f t="shared" si="34"/>
        <v>0</v>
      </c>
      <c r="S178" s="4" t="str">
        <f t="shared" si="35"/>
        <v>Leistungswert eintragen</v>
      </c>
      <c r="U178" s="4">
        <f t="shared" si="36"/>
        <v>21</v>
      </c>
      <c r="V178" s="4">
        <f t="shared" si="37"/>
        <v>6.3</v>
      </c>
      <c r="W178" s="4">
        <f t="shared" si="38"/>
        <v>27.3</v>
      </c>
      <c r="X178" s="4" t="str">
        <f t="shared" si="39"/>
        <v/>
      </c>
    </row>
    <row r="179" spans="1:24" ht="15" customHeight="1" x14ac:dyDescent="0.2">
      <c r="A179" s="29">
        <v>158</v>
      </c>
      <c r="B179" s="111" t="s">
        <v>563</v>
      </c>
      <c r="C179" s="112" t="s">
        <v>255</v>
      </c>
      <c r="D179" s="112" t="s">
        <v>553</v>
      </c>
      <c r="E179" s="112" t="s">
        <v>555</v>
      </c>
      <c r="F179" s="112" t="s">
        <v>556</v>
      </c>
      <c r="G179" s="113">
        <v>56.05</v>
      </c>
      <c r="H179" s="113"/>
      <c r="I179" s="113"/>
      <c r="J179" s="29" t="s">
        <v>637</v>
      </c>
      <c r="K179" s="29" t="s">
        <v>142</v>
      </c>
      <c r="L179" s="52">
        <f>VLOOKUP(K179,Reinigungstage!A10:C31,3,FALSE)</f>
        <v>1</v>
      </c>
      <c r="M179" s="52">
        <f t="shared" si="30"/>
        <v>56.05</v>
      </c>
      <c r="N179" s="114">
        <f t="shared" si="31"/>
        <v>0</v>
      </c>
      <c r="O179" s="52">
        <f ca="1">IF('SVS GrundRG'!H61="",0,'SVS GrundRG'!H61)</f>
        <v>0</v>
      </c>
      <c r="P179" s="52">
        <f t="shared" si="32"/>
        <v>0</v>
      </c>
      <c r="Q179" s="52">
        <f t="shared" si="33"/>
        <v>0</v>
      </c>
      <c r="R179" s="52">
        <f t="shared" si="34"/>
        <v>0</v>
      </c>
      <c r="S179" s="4" t="str">
        <f t="shared" si="35"/>
        <v>Leistungswert eintragen</v>
      </c>
      <c r="U179" s="4">
        <f t="shared" si="36"/>
        <v>13.25</v>
      </c>
      <c r="V179" s="4">
        <f t="shared" si="37"/>
        <v>3.9749999999999996</v>
      </c>
      <c r="W179" s="4">
        <f t="shared" si="38"/>
        <v>17.225000000000001</v>
      </c>
      <c r="X179" s="4" t="str">
        <f t="shared" si="39"/>
        <v/>
      </c>
    </row>
    <row r="180" spans="1:24" ht="15" customHeight="1" x14ac:dyDescent="0.2">
      <c r="A180" s="29">
        <v>159</v>
      </c>
      <c r="B180" s="111" t="s">
        <v>564</v>
      </c>
      <c r="C180" s="112" t="s">
        <v>255</v>
      </c>
      <c r="D180" s="112" t="s">
        <v>553</v>
      </c>
      <c r="E180" s="112" t="s">
        <v>555</v>
      </c>
      <c r="F180" s="112" t="s">
        <v>556</v>
      </c>
      <c r="G180" s="113">
        <v>84.52</v>
      </c>
      <c r="H180" s="113"/>
      <c r="I180" s="113"/>
      <c r="J180" s="29" t="s">
        <v>637</v>
      </c>
      <c r="K180" s="29" t="s">
        <v>142</v>
      </c>
      <c r="L180" s="52">
        <f>VLOOKUP(K180,Reinigungstage!A10:C31,3,FALSE)</f>
        <v>1</v>
      </c>
      <c r="M180" s="52">
        <f t="shared" si="30"/>
        <v>84.52</v>
      </c>
      <c r="N180" s="114">
        <f t="shared" si="31"/>
        <v>0</v>
      </c>
      <c r="O180" s="52">
        <f ca="1">IF('SVS GrundRG'!H61="",0,'SVS GrundRG'!H61)</f>
        <v>0</v>
      </c>
      <c r="P180" s="52">
        <f t="shared" si="32"/>
        <v>0</v>
      </c>
      <c r="Q180" s="52">
        <f t="shared" si="33"/>
        <v>0</v>
      </c>
      <c r="R180" s="52">
        <f t="shared" si="34"/>
        <v>0</v>
      </c>
      <c r="S180" s="4" t="str">
        <f t="shared" si="35"/>
        <v>Leistungswert eintragen</v>
      </c>
      <c r="U180" s="4">
        <f t="shared" si="36"/>
        <v>13.25</v>
      </c>
      <c r="V180" s="4">
        <f t="shared" si="37"/>
        <v>3.9749999999999996</v>
      </c>
      <c r="W180" s="4">
        <f t="shared" si="38"/>
        <v>17.225000000000001</v>
      </c>
      <c r="X180" s="4" t="str">
        <f t="shared" si="39"/>
        <v/>
      </c>
    </row>
    <row r="181" spans="1:24" ht="15" customHeight="1" x14ac:dyDescent="0.2">
      <c r="A181" s="29">
        <v>160</v>
      </c>
      <c r="B181" s="111" t="s">
        <v>565</v>
      </c>
      <c r="C181" s="112" t="s">
        <v>255</v>
      </c>
      <c r="D181" s="112" t="s">
        <v>553</v>
      </c>
      <c r="E181" s="112" t="s">
        <v>240</v>
      </c>
      <c r="F181" s="112" t="s">
        <v>268</v>
      </c>
      <c r="G181" s="113">
        <v>133.04</v>
      </c>
      <c r="H181" s="113"/>
      <c r="I181" s="113"/>
      <c r="J181" s="29" t="s">
        <v>636</v>
      </c>
      <c r="K181" s="29" t="s">
        <v>142</v>
      </c>
      <c r="L181" s="52">
        <f>VLOOKUP(K181,Reinigungstage!A10:C31,3,FALSE)</f>
        <v>1</v>
      </c>
      <c r="M181" s="52">
        <f t="shared" si="30"/>
        <v>133.04</v>
      </c>
      <c r="N181" s="114">
        <f t="shared" si="31"/>
        <v>0</v>
      </c>
      <c r="O181" s="52">
        <f ca="1">IF('SVS GrundRG'!H61="",0,'SVS GrundRG'!H61)</f>
        <v>0</v>
      </c>
      <c r="P181" s="52">
        <f t="shared" si="32"/>
        <v>0</v>
      </c>
      <c r="Q181" s="52">
        <f t="shared" si="33"/>
        <v>0</v>
      </c>
      <c r="R181" s="52">
        <f t="shared" si="34"/>
        <v>0</v>
      </c>
      <c r="S181" s="4" t="str">
        <f t="shared" si="35"/>
        <v>Leistungswert eintragen</v>
      </c>
      <c r="U181" s="4">
        <f t="shared" si="36"/>
        <v>21</v>
      </c>
      <c r="V181" s="4">
        <f t="shared" si="37"/>
        <v>6.3</v>
      </c>
      <c r="W181" s="4">
        <f t="shared" si="38"/>
        <v>27.3</v>
      </c>
      <c r="X181" s="4" t="str">
        <f t="shared" si="39"/>
        <v/>
      </c>
    </row>
    <row r="182" spans="1:24" ht="15" customHeight="1" x14ac:dyDescent="0.2">
      <c r="A182" s="29">
        <v>161</v>
      </c>
      <c r="B182" s="111" t="s">
        <v>566</v>
      </c>
      <c r="C182" s="112" t="s">
        <v>255</v>
      </c>
      <c r="D182" s="112" t="s">
        <v>553</v>
      </c>
      <c r="E182" s="112" t="s">
        <v>567</v>
      </c>
      <c r="F182" s="112" t="s">
        <v>268</v>
      </c>
      <c r="G182" s="113">
        <v>15.38</v>
      </c>
      <c r="H182" s="113"/>
      <c r="I182" s="113"/>
      <c r="J182" s="29" t="s">
        <v>228</v>
      </c>
      <c r="K182" s="29" t="s">
        <v>142</v>
      </c>
      <c r="L182" s="52">
        <f>VLOOKUP(K182,Reinigungstage!A10:C31,3,FALSE)</f>
        <v>1</v>
      </c>
      <c r="M182" s="52">
        <f t="shared" si="30"/>
        <v>15.38</v>
      </c>
      <c r="N182" s="114">
        <f t="shared" si="31"/>
        <v>0</v>
      </c>
      <c r="O182" s="52">
        <f ca="1">IF('SVS GrundRG'!H61="",0,'SVS GrundRG'!H61)</f>
        <v>0</v>
      </c>
      <c r="P182" s="52">
        <f t="shared" si="32"/>
        <v>0</v>
      </c>
      <c r="Q182" s="52">
        <f t="shared" si="33"/>
        <v>0</v>
      </c>
      <c r="R182" s="52">
        <f t="shared" si="34"/>
        <v>0</v>
      </c>
      <c r="S182" s="4" t="str">
        <f t="shared" si="35"/>
        <v>Leistungswert eintragen</v>
      </c>
      <c r="U182" s="4">
        <f t="shared" si="36"/>
        <v>12.5</v>
      </c>
      <c r="V182" s="4">
        <f t="shared" si="37"/>
        <v>3.75</v>
      </c>
      <c r="W182" s="4">
        <f t="shared" si="38"/>
        <v>16.25</v>
      </c>
      <c r="X182" s="4" t="str">
        <f t="shared" si="39"/>
        <v/>
      </c>
    </row>
    <row r="183" spans="1:24" ht="15" customHeight="1" x14ac:dyDescent="0.2">
      <c r="A183" s="29">
        <v>162</v>
      </c>
      <c r="B183" s="111" t="s">
        <v>568</v>
      </c>
      <c r="C183" s="112" t="s">
        <v>255</v>
      </c>
      <c r="D183" s="112" t="s">
        <v>553</v>
      </c>
      <c r="E183" s="112" t="s">
        <v>569</v>
      </c>
      <c r="F183" s="112" t="s">
        <v>556</v>
      </c>
      <c r="G183" s="113">
        <v>81.08</v>
      </c>
      <c r="H183" s="113"/>
      <c r="I183" s="113"/>
      <c r="J183" s="29" t="s">
        <v>637</v>
      </c>
      <c r="K183" s="29" t="s">
        <v>142</v>
      </c>
      <c r="L183" s="52">
        <f>VLOOKUP(K183,Reinigungstage!A10:C31,3,FALSE)</f>
        <v>1</v>
      </c>
      <c r="M183" s="52">
        <f t="shared" si="30"/>
        <v>81.08</v>
      </c>
      <c r="N183" s="114">
        <f t="shared" si="31"/>
        <v>0</v>
      </c>
      <c r="O183" s="52">
        <f ca="1">IF('SVS GrundRG'!H61="",0,'SVS GrundRG'!H61)</f>
        <v>0</v>
      </c>
      <c r="P183" s="52">
        <f t="shared" si="32"/>
        <v>0</v>
      </c>
      <c r="Q183" s="52">
        <f t="shared" si="33"/>
        <v>0</v>
      </c>
      <c r="R183" s="52">
        <f t="shared" si="34"/>
        <v>0</v>
      </c>
      <c r="S183" s="4" t="str">
        <f t="shared" si="35"/>
        <v>Leistungswert eintragen</v>
      </c>
      <c r="U183" s="4">
        <f t="shared" si="36"/>
        <v>13.25</v>
      </c>
      <c r="V183" s="4">
        <f t="shared" si="37"/>
        <v>3.9749999999999996</v>
      </c>
      <c r="W183" s="4">
        <f t="shared" si="38"/>
        <v>17.225000000000001</v>
      </c>
      <c r="X183" s="4" t="str">
        <f t="shared" si="39"/>
        <v/>
      </c>
    </row>
    <row r="184" spans="1:24" ht="15" customHeight="1" x14ac:dyDescent="0.2">
      <c r="A184" s="29">
        <v>163</v>
      </c>
      <c r="B184" s="111" t="s">
        <v>570</v>
      </c>
      <c r="C184" s="112" t="s">
        <v>255</v>
      </c>
      <c r="D184" s="112" t="s">
        <v>553</v>
      </c>
      <c r="E184" s="112" t="s">
        <v>571</v>
      </c>
      <c r="F184" s="112" t="s">
        <v>556</v>
      </c>
      <c r="G184" s="113">
        <v>41.06</v>
      </c>
      <c r="H184" s="113"/>
      <c r="I184" s="113"/>
      <c r="J184" s="29" t="s">
        <v>634</v>
      </c>
      <c r="K184" s="29" t="s">
        <v>142</v>
      </c>
      <c r="L184" s="52">
        <f>VLOOKUP(K184,Reinigungstage!A10:C31,3,FALSE)</f>
        <v>1</v>
      </c>
      <c r="M184" s="52">
        <f t="shared" si="30"/>
        <v>41.06</v>
      </c>
      <c r="N184" s="114">
        <f t="shared" si="31"/>
        <v>0</v>
      </c>
      <c r="O184" s="52">
        <f ca="1">IF('SVS GrundRG'!H61="",0,'SVS GrundRG'!H61)</f>
        <v>0</v>
      </c>
      <c r="P184" s="52">
        <f t="shared" si="32"/>
        <v>0</v>
      </c>
      <c r="Q184" s="52">
        <f t="shared" si="33"/>
        <v>0</v>
      </c>
      <c r="R184" s="52">
        <f t="shared" si="34"/>
        <v>0</v>
      </c>
      <c r="S184" s="4" t="str">
        <f t="shared" si="35"/>
        <v>Leistungswert eintragen</v>
      </c>
      <c r="U184" s="4">
        <f t="shared" si="36"/>
        <v>12.75</v>
      </c>
      <c r="V184" s="4">
        <f t="shared" si="37"/>
        <v>3.8249999999999997</v>
      </c>
      <c r="W184" s="4">
        <f t="shared" si="38"/>
        <v>16.574999999999999</v>
      </c>
      <c r="X184" s="4" t="str">
        <f t="shared" si="39"/>
        <v/>
      </c>
    </row>
    <row r="185" spans="1:24" ht="15" customHeight="1" x14ac:dyDescent="0.2">
      <c r="A185" s="29">
        <v>164</v>
      </c>
      <c r="B185" s="111" t="s">
        <v>572</v>
      </c>
      <c r="C185" s="112" t="s">
        <v>255</v>
      </c>
      <c r="D185" s="112" t="s">
        <v>553</v>
      </c>
      <c r="E185" s="112" t="s">
        <v>573</v>
      </c>
      <c r="F185" s="112" t="s">
        <v>556</v>
      </c>
      <c r="G185" s="113">
        <v>76.83</v>
      </c>
      <c r="H185" s="113"/>
      <c r="I185" s="113"/>
      <c r="J185" s="29" t="s">
        <v>637</v>
      </c>
      <c r="K185" s="29" t="s">
        <v>142</v>
      </c>
      <c r="L185" s="52">
        <f>VLOOKUP(K185,Reinigungstage!A10:C31,3,FALSE)</f>
        <v>1</v>
      </c>
      <c r="M185" s="52">
        <f t="shared" si="30"/>
        <v>76.83</v>
      </c>
      <c r="N185" s="114">
        <f t="shared" si="31"/>
        <v>0</v>
      </c>
      <c r="O185" s="52">
        <f ca="1">IF('SVS GrundRG'!H61="",0,'SVS GrundRG'!H61)</f>
        <v>0</v>
      </c>
      <c r="P185" s="52">
        <f t="shared" si="32"/>
        <v>0</v>
      </c>
      <c r="Q185" s="52">
        <f t="shared" si="33"/>
        <v>0</v>
      </c>
      <c r="R185" s="52">
        <f t="shared" si="34"/>
        <v>0</v>
      </c>
      <c r="S185" s="4" t="str">
        <f t="shared" si="35"/>
        <v>Leistungswert eintragen</v>
      </c>
      <c r="U185" s="4">
        <f t="shared" si="36"/>
        <v>13.25</v>
      </c>
      <c r="V185" s="4">
        <f t="shared" si="37"/>
        <v>3.9749999999999996</v>
      </c>
      <c r="W185" s="4">
        <f t="shared" si="38"/>
        <v>17.225000000000001</v>
      </c>
      <c r="X185" s="4" t="str">
        <f t="shared" si="39"/>
        <v/>
      </c>
    </row>
    <row r="186" spans="1:24" ht="15" customHeight="1" x14ac:dyDescent="0.2">
      <c r="A186" s="29">
        <v>165</v>
      </c>
      <c r="B186" s="111" t="s">
        <v>574</v>
      </c>
      <c r="C186" s="112" t="s">
        <v>255</v>
      </c>
      <c r="D186" s="112" t="s">
        <v>553</v>
      </c>
      <c r="E186" s="112" t="s">
        <v>575</v>
      </c>
      <c r="F186" s="112" t="s">
        <v>257</v>
      </c>
      <c r="G186" s="113">
        <v>72.75</v>
      </c>
      <c r="H186" s="113"/>
      <c r="I186" s="113"/>
      <c r="J186" s="29" t="s">
        <v>637</v>
      </c>
      <c r="K186" s="29" t="s">
        <v>142</v>
      </c>
      <c r="L186" s="52">
        <f>VLOOKUP(K186,Reinigungstage!A10:C31,3,FALSE)</f>
        <v>1</v>
      </c>
      <c r="M186" s="52">
        <f t="shared" si="30"/>
        <v>72.75</v>
      </c>
      <c r="N186" s="114">
        <f t="shared" si="31"/>
        <v>0</v>
      </c>
      <c r="O186" s="52">
        <f ca="1">IF('SVS GrundRG'!H61="",0,'SVS GrundRG'!H61)</f>
        <v>0</v>
      </c>
      <c r="P186" s="52">
        <f t="shared" si="32"/>
        <v>0</v>
      </c>
      <c r="Q186" s="52">
        <f t="shared" si="33"/>
        <v>0</v>
      </c>
      <c r="R186" s="52">
        <f t="shared" si="34"/>
        <v>0</v>
      </c>
      <c r="S186" s="4" t="str">
        <f t="shared" si="35"/>
        <v>Leistungswert eintragen</v>
      </c>
      <c r="U186" s="4">
        <f t="shared" si="36"/>
        <v>13.25</v>
      </c>
      <c r="V186" s="4">
        <f t="shared" si="37"/>
        <v>3.9749999999999996</v>
      </c>
      <c r="W186" s="4">
        <f t="shared" si="38"/>
        <v>17.225000000000001</v>
      </c>
      <c r="X186" s="4" t="str">
        <f t="shared" si="39"/>
        <v/>
      </c>
    </row>
    <row r="187" spans="1:24" ht="15" customHeight="1" x14ac:dyDescent="0.2">
      <c r="A187" s="29">
        <v>166</v>
      </c>
      <c r="B187" s="111" t="s">
        <v>576</v>
      </c>
      <c r="C187" s="112" t="s">
        <v>255</v>
      </c>
      <c r="D187" s="112" t="s">
        <v>553</v>
      </c>
      <c r="E187" s="112" t="s">
        <v>577</v>
      </c>
      <c r="F187" s="112" t="s">
        <v>232</v>
      </c>
      <c r="G187" s="113">
        <v>5.14</v>
      </c>
      <c r="H187" s="113"/>
      <c r="I187" s="113"/>
      <c r="J187" s="29" t="s">
        <v>635</v>
      </c>
      <c r="K187" s="29" t="s">
        <v>142</v>
      </c>
      <c r="L187" s="52">
        <f>VLOOKUP(K187,Reinigungstage!A10:C31,3,FALSE)</f>
        <v>1</v>
      </c>
      <c r="M187" s="52">
        <f t="shared" si="30"/>
        <v>5.14</v>
      </c>
      <c r="N187" s="114">
        <f t="shared" si="31"/>
        <v>0</v>
      </c>
      <c r="O187" s="52">
        <f ca="1">IF('SVS GrundRG'!H61="",0,'SVS GrundRG'!H61)</f>
        <v>0</v>
      </c>
      <c r="P187" s="52">
        <f t="shared" si="32"/>
        <v>0</v>
      </c>
      <c r="Q187" s="52">
        <f t="shared" si="33"/>
        <v>0</v>
      </c>
      <c r="R187" s="52">
        <f t="shared" si="34"/>
        <v>0</v>
      </c>
      <c r="S187" s="4" t="str">
        <f t="shared" si="35"/>
        <v>Leistungswert eintragen</v>
      </c>
      <c r="U187" s="4">
        <f t="shared" si="36"/>
        <v>6.25</v>
      </c>
      <c r="V187" s="4">
        <f t="shared" si="37"/>
        <v>1.875</v>
      </c>
      <c r="W187" s="4">
        <f t="shared" si="38"/>
        <v>8.125</v>
      </c>
      <c r="X187" s="4" t="str">
        <f t="shared" si="39"/>
        <v/>
      </c>
    </row>
    <row r="188" spans="1:24" ht="15" customHeight="1" x14ac:dyDescent="0.2">
      <c r="A188" s="29">
        <v>167</v>
      </c>
      <c r="B188" s="111" t="s">
        <v>578</v>
      </c>
      <c r="C188" s="112" t="s">
        <v>255</v>
      </c>
      <c r="D188" s="112" t="s">
        <v>553</v>
      </c>
      <c r="E188" s="112" t="s">
        <v>231</v>
      </c>
      <c r="F188" s="112" t="s">
        <v>232</v>
      </c>
      <c r="G188" s="113">
        <v>6.49</v>
      </c>
      <c r="H188" s="113"/>
      <c r="I188" s="113"/>
      <c r="J188" s="29" t="s">
        <v>635</v>
      </c>
      <c r="K188" s="29" t="s">
        <v>142</v>
      </c>
      <c r="L188" s="52">
        <f>VLOOKUP(K188,Reinigungstage!A10:C31,3,FALSE)</f>
        <v>1</v>
      </c>
      <c r="M188" s="52">
        <f t="shared" si="30"/>
        <v>6.49</v>
      </c>
      <c r="N188" s="114">
        <f t="shared" si="31"/>
        <v>0</v>
      </c>
      <c r="O188" s="52">
        <f ca="1">IF('SVS GrundRG'!H61="",0,'SVS GrundRG'!H61)</f>
        <v>0</v>
      </c>
      <c r="P188" s="52">
        <f t="shared" si="32"/>
        <v>0</v>
      </c>
      <c r="Q188" s="52">
        <f t="shared" si="33"/>
        <v>0</v>
      </c>
      <c r="R188" s="52">
        <f t="shared" si="34"/>
        <v>0</v>
      </c>
      <c r="S188" s="4" t="str">
        <f t="shared" si="35"/>
        <v>Leistungswert eintragen</v>
      </c>
      <c r="U188" s="4">
        <f t="shared" si="36"/>
        <v>6.25</v>
      </c>
      <c r="V188" s="4">
        <f t="shared" si="37"/>
        <v>1.875</v>
      </c>
      <c r="W188" s="4">
        <f t="shared" si="38"/>
        <v>8.125</v>
      </c>
      <c r="X188" s="4" t="str">
        <f t="shared" si="39"/>
        <v/>
      </c>
    </row>
    <row r="189" spans="1:24" ht="15" customHeight="1" x14ac:dyDescent="0.2">
      <c r="A189" s="29">
        <v>168</v>
      </c>
      <c r="B189" s="111" t="s">
        <v>579</v>
      </c>
      <c r="C189" s="112" t="s">
        <v>255</v>
      </c>
      <c r="D189" s="112" t="s">
        <v>553</v>
      </c>
      <c r="E189" s="112" t="s">
        <v>580</v>
      </c>
      <c r="F189" s="112" t="s">
        <v>232</v>
      </c>
      <c r="G189" s="113">
        <v>5.01</v>
      </c>
      <c r="H189" s="113"/>
      <c r="I189" s="113"/>
      <c r="J189" s="29" t="s">
        <v>635</v>
      </c>
      <c r="K189" s="29" t="s">
        <v>142</v>
      </c>
      <c r="L189" s="52">
        <f>VLOOKUP(K189,Reinigungstage!A10:C31,3,FALSE)</f>
        <v>1</v>
      </c>
      <c r="M189" s="52">
        <f t="shared" si="30"/>
        <v>5.01</v>
      </c>
      <c r="N189" s="114">
        <f t="shared" si="31"/>
        <v>0</v>
      </c>
      <c r="O189" s="52">
        <f ca="1">IF('SVS GrundRG'!H61="",0,'SVS GrundRG'!H61)</f>
        <v>0</v>
      </c>
      <c r="P189" s="52">
        <f t="shared" si="32"/>
        <v>0</v>
      </c>
      <c r="Q189" s="52">
        <f t="shared" si="33"/>
        <v>0</v>
      </c>
      <c r="R189" s="52">
        <f t="shared" si="34"/>
        <v>0</v>
      </c>
      <c r="S189" s="4" t="str">
        <f t="shared" si="35"/>
        <v>Leistungswert eintragen</v>
      </c>
      <c r="U189" s="4">
        <f t="shared" si="36"/>
        <v>6.25</v>
      </c>
      <c r="V189" s="4">
        <f t="shared" si="37"/>
        <v>1.875</v>
      </c>
      <c r="W189" s="4">
        <f t="shared" si="38"/>
        <v>8.125</v>
      </c>
      <c r="X189" s="4" t="str">
        <f t="shared" si="39"/>
        <v/>
      </c>
    </row>
    <row r="190" spans="1:24" ht="15" customHeight="1" x14ac:dyDescent="0.2">
      <c r="A190" s="29">
        <v>169</v>
      </c>
      <c r="B190" s="111" t="s">
        <v>581</v>
      </c>
      <c r="C190" s="112" t="s">
        <v>255</v>
      </c>
      <c r="D190" s="112" t="s">
        <v>553</v>
      </c>
      <c r="E190" s="112" t="s">
        <v>582</v>
      </c>
      <c r="F190" s="112" t="s">
        <v>232</v>
      </c>
      <c r="G190" s="113">
        <v>4.16</v>
      </c>
      <c r="H190" s="113"/>
      <c r="I190" s="113"/>
      <c r="J190" s="29" t="s">
        <v>635</v>
      </c>
      <c r="K190" s="29" t="s">
        <v>142</v>
      </c>
      <c r="L190" s="52">
        <f>VLOOKUP(K190,Reinigungstage!A10:C31,3,FALSE)</f>
        <v>1</v>
      </c>
      <c r="M190" s="52">
        <f t="shared" si="30"/>
        <v>4.16</v>
      </c>
      <c r="N190" s="114">
        <f t="shared" si="31"/>
        <v>0</v>
      </c>
      <c r="O190" s="52">
        <f ca="1">IF('SVS GrundRG'!H61="",0,'SVS GrundRG'!H61)</f>
        <v>0</v>
      </c>
      <c r="P190" s="52">
        <f t="shared" si="32"/>
        <v>0</v>
      </c>
      <c r="Q190" s="52">
        <f t="shared" si="33"/>
        <v>0</v>
      </c>
      <c r="R190" s="52">
        <f t="shared" si="34"/>
        <v>0</v>
      </c>
      <c r="S190" s="4" t="str">
        <f t="shared" si="35"/>
        <v>Leistungswert eintragen</v>
      </c>
      <c r="U190" s="4">
        <f t="shared" si="36"/>
        <v>6.25</v>
      </c>
      <c r="V190" s="4">
        <f t="shared" si="37"/>
        <v>1.875</v>
      </c>
      <c r="W190" s="4">
        <f t="shared" si="38"/>
        <v>8.125</v>
      </c>
      <c r="X190" s="4" t="str">
        <f t="shared" si="39"/>
        <v/>
      </c>
    </row>
    <row r="191" spans="1:24" ht="15" customHeight="1" x14ac:dyDescent="0.2">
      <c r="A191" s="29">
        <v>170</v>
      </c>
      <c r="B191" s="111" t="s">
        <v>583</v>
      </c>
      <c r="C191" s="112" t="s">
        <v>255</v>
      </c>
      <c r="D191" s="112" t="s">
        <v>553</v>
      </c>
      <c r="E191" s="112" t="s">
        <v>236</v>
      </c>
      <c r="F191" s="112" t="s">
        <v>232</v>
      </c>
      <c r="G191" s="113">
        <v>6.21</v>
      </c>
      <c r="H191" s="113"/>
      <c r="I191" s="113"/>
      <c r="J191" s="29" t="s">
        <v>635</v>
      </c>
      <c r="K191" s="29" t="s">
        <v>142</v>
      </c>
      <c r="L191" s="52">
        <f>VLOOKUP(K191,Reinigungstage!A10:C31,3,FALSE)</f>
        <v>1</v>
      </c>
      <c r="M191" s="52">
        <f t="shared" si="30"/>
        <v>6.21</v>
      </c>
      <c r="N191" s="114">
        <f t="shared" si="31"/>
        <v>0</v>
      </c>
      <c r="O191" s="52">
        <f ca="1">IF('SVS GrundRG'!H61="",0,'SVS GrundRG'!H61)</f>
        <v>0</v>
      </c>
      <c r="P191" s="52">
        <f t="shared" si="32"/>
        <v>0</v>
      </c>
      <c r="Q191" s="52">
        <f t="shared" si="33"/>
        <v>0</v>
      </c>
      <c r="R191" s="52">
        <f t="shared" si="34"/>
        <v>0</v>
      </c>
      <c r="S191" s="4" t="str">
        <f t="shared" si="35"/>
        <v>Leistungswert eintragen</v>
      </c>
      <c r="U191" s="4">
        <f t="shared" si="36"/>
        <v>6.25</v>
      </c>
      <c r="V191" s="4">
        <f t="shared" si="37"/>
        <v>1.875</v>
      </c>
      <c r="W191" s="4">
        <f t="shared" si="38"/>
        <v>8.125</v>
      </c>
      <c r="X191" s="4" t="str">
        <f t="shared" si="39"/>
        <v/>
      </c>
    </row>
    <row r="192" spans="1:24" ht="15" customHeight="1" x14ac:dyDescent="0.2">
      <c r="A192" s="29">
        <v>171</v>
      </c>
      <c r="B192" s="111" t="s">
        <v>590</v>
      </c>
      <c r="C192" s="112" t="s">
        <v>287</v>
      </c>
      <c r="D192" s="112" t="s">
        <v>553</v>
      </c>
      <c r="E192" s="112" t="s">
        <v>591</v>
      </c>
      <c r="F192" s="112" t="s">
        <v>268</v>
      </c>
      <c r="G192" s="113">
        <v>77.69</v>
      </c>
      <c r="H192" s="113"/>
      <c r="I192" s="113"/>
      <c r="J192" s="29" t="s">
        <v>637</v>
      </c>
      <c r="K192" s="29" t="s">
        <v>142</v>
      </c>
      <c r="L192" s="52">
        <f>VLOOKUP(K192,Reinigungstage!A10:C31,3,FALSE)</f>
        <v>1</v>
      </c>
      <c r="M192" s="52">
        <f t="shared" si="30"/>
        <v>77.69</v>
      </c>
      <c r="N192" s="114">
        <f t="shared" si="31"/>
        <v>0</v>
      </c>
      <c r="O192" s="52">
        <f ca="1">IF('SVS GrundRG'!H61="",0,'SVS GrundRG'!H61)</f>
        <v>0</v>
      </c>
      <c r="P192" s="52">
        <f t="shared" si="32"/>
        <v>0</v>
      </c>
      <c r="Q192" s="52">
        <f t="shared" si="33"/>
        <v>0</v>
      </c>
      <c r="R192" s="52">
        <f t="shared" si="34"/>
        <v>0</v>
      </c>
      <c r="S192" s="4" t="str">
        <f t="shared" si="35"/>
        <v>Leistungswert eintragen</v>
      </c>
      <c r="U192" s="4">
        <f t="shared" si="36"/>
        <v>13.25</v>
      </c>
      <c r="V192" s="4">
        <f t="shared" si="37"/>
        <v>3.9749999999999996</v>
      </c>
      <c r="W192" s="4">
        <f t="shared" si="38"/>
        <v>17.225000000000001</v>
      </c>
      <c r="X192" s="4" t="str">
        <f t="shared" si="39"/>
        <v/>
      </c>
    </row>
    <row r="193" spans="1:24" ht="15" customHeight="1" x14ac:dyDescent="0.2">
      <c r="A193" s="29">
        <v>172</v>
      </c>
      <c r="B193" s="111" t="s">
        <v>592</v>
      </c>
      <c r="C193" s="112" t="s">
        <v>287</v>
      </c>
      <c r="D193" s="112" t="s">
        <v>553</v>
      </c>
      <c r="E193" s="112" t="s">
        <v>593</v>
      </c>
      <c r="F193" s="112" t="s">
        <v>268</v>
      </c>
      <c r="G193" s="113">
        <v>76.97</v>
      </c>
      <c r="H193" s="113"/>
      <c r="I193" s="113"/>
      <c r="J193" s="29" t="s">
        <v>637</v>
      </c>
      <c r="K193" s="29" t="s">
        <v>142</v>
      </c>
      <c r="L193" s="52">
        <f>VLOOKUP(K193,Reinigungstage!A10:C31,3,FALSE)</f>
        <v>1</v>
      </c>
      <c r="M193" s="52">
        <f t="shared" si="30"/>
        <v>76.97</v>
      </c>
      <c r="N193" s="114">
        <f t="shared" si="31"/>
        <v>0</v>
      </c>
      <c r="O193" s="52">
        <f ca="1">IF('SVS GrundRG'!H61="",0,'SVS GrundRG'!H61)</f>
        <v>0</v>
      </c>
      <c r="P193" s="52">
        <f t="shared" si="32"/>
        <v>0</v>
      </c>
      <c r="Q193" s="52">
        <f t="shared" si="33"/>
        <v>0</v>
      </c>
      <c r="R193" s="52">
        <f t="shared" si="34"/>
        <v>0</v>
      </c>
      <c r="S193" s="4" t="str">
        <f t="shared" si="35"/>
        <v>Leistungswert eintragen</v>
      </c>
      <c r="U193" s="4">
        <f t="shared" si="36"/>
        <v>13.25</v>
      </c>
      <c r="V193" s="4">
        <f t="shared" si="37"/>
        <v>3.9749999999999996</v>
      </c>
      <c r="W193" s="4">
        <f t="shared" si="38"/>
        <v>17.225000000000001</v>
      </c>
      <c r="X193" s="4" t="str">
        <f t="shared" si="39"/>
        <v/>
      </c>
    </row>
    <row r="194" spans="1:24" ht="15" customHeight="1" x14ac:dyDescent="0.2">
      <c r="A194" s="29">
        <v>173</v>
      </c>
      <c r="B194" s="111" t="s">
        <v>595</v>
      </c>
      <c r="C194" s="112" t="s">
        <v>287</v>
      </c>
      <c r="D194" s="112" t="s">
        <v>553</v>
      </c>
      <c r="E194" s="112" t="s">
        <v>596</v>
      </c>
      <c r="F194" s="112" t="s">
        <v>268</v>
      </c>
      <c r="G194" s="113">
        <v>27.93</v>
      </c>
      <c r="H194" s="113"/>
      <c r="I194" s="113"/>
      <c r="J194" s="29" t="s">
        <v>634</v>
      </c>
      <c r="K194" s="29" t="s">
        <v>142</v>
      </c>
      <c r="L194" s="52">
        <f>VLOOKUP(K194,Reinigungstage!A10:C31,3,FALSE)</f>
        <v>1</v>
      </c>
      <c r="M194" s="52">
        <f t="shared" si="30"/>
        <v>27.93</v>
      </c>
      <c r="N194" s="114">
        <f t="shared" si="31"/>
        <v>0</v>
      </c>
      <c r="O194" s="52">
        <f ca="1">IF('SVS GrundRG'!H61="",0,'SVS GrundRG'!H61)</f>
        <v>0</v>
      </c>
      <c r="P194" s="52">
        <f t="shared" si="32"/>
        <v>0</v>
      </c>
      <c r="Q194" s="52">
        <f t="shared" si="33"/>
        <v>0</v>
      </c>
      <c r="R194" s="52">
        <f t="shared" si="34"/>
        <v>0</v>
      </c>
      <c r="S194" s="4" t="str">
        <f t="shared" si="35"/>
        <v>Leistungswert eintragen</v>
      </c>
      <c r="U194" s="4">
        <f t="shared" si="36"/>
        <v>12.75</v>
      </c>
      <c r="V194" s="4">
        <f t="shared" si="37"/>
        <v>3.8249999999999997</v>
      </c>
      <c r="W194" s="4">
        <f t="shared" si="38"/>
        <v>16.574999999999999</v>
      </c>
      <c r="X194" s="4" t="str">
        <f t="shared" si="39"/>
        <v/>
      </c>
    </row>
    <row r="195" spans="1:24" ht="15" customHeight="1" x14ac:dyDescent="0.2">
      <c r="A195" s="29">
        <v>174</v>
      </c>
      <c r="B195" s="111" t="s">
        <v>597</v>
      </c>
      <c r="C195" s="112" t="s">
        <v>287</v>
      </c>
      <c r="D195" s="112" t="s">
        <v>553</v>
      </c>
      <c r="E195" s="112" t="s">
        <v>598</v>
      </c>
      <c r="F195" s="112" t="s">
        <v>268</v>
      </c>
      <c r="G195" s="113">
        <v>77.17</v>
      </c>
      <c r="H195" s="113"/>
      <c r="I195" s="113"/>
      <c r="J195" s="29" t="s">
        <v>637</v>
      </c>
      <c r="K195" s="29" t="s">
        <v>142</v>
      </c>
      <c r="L195" s="52">
        <f>VLOOKUP(K195,Reinigungstage!A10:C31,3,FALSE)</f>
        <v>1</v>
      </c>
      <c r="M195" s="52">
        <f t="shared" si="30"/>
        <v>77.17</v>
      </c>
      <c r="N195" s="114">
        <f t="shared" si="31"/>
        <v>0</v>
      </c>
      <c r="O195" s="52">
        <f ca="1">IF('SVS GrundRG'!H61="",0,'SVS GrundRG'!H61)</f>
        <v>0</v>
      </c>
      <c r="P195" s="52">
        <f t="shared" si="32"/>
        <v>0</v>
      </c>
      <c r="Q195" s="52">
        <f t="shared" si="33"/>
        <v>0</v>
      </c>
      <c r="R195" s="52">
        <f t="shared" si="34"/>
        <v>0</v>
      </c>
      <c r="S195" s="4" t="str">
        <f t="shared" si="35"/>
        <v>Leistungswert eintragen</v>
      </c>
      <c r="U195" s="4">
        <f t="shared" si="36"/>
        <v>13.25</v>
      </c>
      <c r="V195" s="4">
        <f t="shared" si="37"/>
        <v>3.9749999999999996</v>
      </c>
      <c r="W195" s="4">
        <f t="shared" si="38"/>
        <v>17.225000000000001</v>
      </c>
      <c r="X195" s="4" t="str">
        <f t="shared" si="39"/>
        <v/>
      </c>
    </row>
    <row r="196" spans="1:24" ht="15" customHeight="1" x14ac:dyDescent="0.2">
      <c r="A196" s="29">
        <v>175</v>
      </c>
      <c r="B196" s="111" t="s">
        <v>599</v>
      </c>
      <c r="C196" s="112" t="s">
        <v>287</v>
      </c>
      <c r="D196" s="112" t="s">
        <v>553</v>
      </c>
      <c r="E196" s="112" t="s">
        <v>600</v>
      </c>
      <c r="F196" s="112" t="s">
        <v>268</v>
      </c>
      <c r="G196" s="113">
        <v>15.84</v>
      </c>
      <c r="H196" s="113"/>
      <c r="I196" s="113"/>
      <c r="J196" s="29" t="s">
        <v>634</v>
      </c>
      <c r="K196" s="29" t="s">
        <v>142</v>
      </c>
      <c r="L196" s="52">
        <f>VLOOKUP(K196,Reinigungstage!A10:C31,3,FALSE)</f>
        <v>1</v>
      </c>
      <c r="M196" s="52">
        <f t="shared" si="30"/>
        <v>15.84</v>
      </c>
      <c r="N196" s="114">
        <f t="shared" si="31"/>
        <v>0</v>
      </c>
      <c r="O196" s="52">
        <f ca="1">IF('SVS GrundRG'!H61="",0,'SVS GrundRG'!H61)</f>
        <v>0</v>
      </c>
      <c r="P196" s="52">
        <f t="shared" si="32"/>
        <v>0</v>
      </c>
      <c r="Q196" s="52">
        <f t="shared" si="33"/>
        <v>0</v>
      </c>
      <c r="R196" s="52">
        <f t="shared" si="34"/>
        <v>0</v>
      </c>
      <c r="S196" s="4" t="str">
        <f t="shared" si="35"/>
        <v>Leistungswert eintragen</v>
      </c>
      <c r="U196" s="4">
        <f t="shared" si="36"/>
        <v>12.75</v>
      </c>
      <c r="V196" s="4">
        <f t="shared" si="37"/>
        <v>3.8249999999999997</v>
      </c>
      <c r="W196" s="4">
        <f t="shared" si="38"/>
        <v>16.574999999999999</v>
      </c>
      <c r="X196" s="4" t="str">
        <f t="shared" si="39"/>
        <v/>
      </c>
    </row>
    <row r="197" spans="1:24" ht="15" customHeight="1" x14ac:dyDescent="0.2">
      <c r="A197" s="29">
        <v>176</v>
      </c>
      <c r="B197" s="111" t="s">
        <v>601</v>
      </c>
      <c r="C197" s="112" t="s">
        <v>287</v>
      </c>
      <c r="D197" s="112" t="s">
        <v>553</v>
      </c>
      <c r="E197" s="112" t="s">
        <v>602</v>
      </c>
      <c r="F197" s="112" t="s">
        <v>232</v>
      </c>
      <c r="G197" s="113">
        <v>93.01</v>
      </c>
      <c r="H197" s="113"/>
      <c r="I197" s="113"/>
      <c r="J197" s="29" t="s">
        <v>637</v>
      </c>
      <c r="K197" s="29" t="s">
        <v>142</v>
      </c>
      <c r="L197" s="52">
        <f>VLOOKUP(K197,Reinigungstage!A10:C31,3,FALSE)</f>
        <v>1</v>
      </c>
      <c r="M197" s="52">
        <f t="shared" si="30"/>
        <v>93.01</v>
      </c>
      <c r="N197" s="114">
        <f t="shared" si="31"/>
        <v>0</v>
      </c>
      <c r="O197" s="52">
        <f ca="1">IF('SVS GrundRG'!H61="",0,'SVS GrundRG'!H61)</f>
        <v>0</v>
      </c>
      <c r="P197" s="52">
        <f t="shared" si="32"/>
        <v>0</v>
      </c>
      <c r="Q197" s="52">
        <f t="shared" si="33"/>
        <v>0</v>
      </c>
      <c r="R197" s="52">
        <f t="shared" si="34"/>
        <v>0</v>
      </c>
      <c r="S197" s="4" t="str">
        <f t="shared" si="35"/>
        <v>Leistungswert eintragen</v>
      </c>
      <c r="U197" s="4">
        <f t="shared" si="36"/>
        <v>13.25</v>
      </c>
      <c r="V197" s="4">
        <f t="shared" si="37"/>
        <v>3.9749999999999996</v>
      </c>
      <c r="W197" s="4">
        <f t="shared" si="38"/>
        <v>17.225000000000001</v>
      </c>
      <c r="X197" s="4" t="str">
        <f t="shared" si="39"/>
        <v/>
      </c>
    </row>
    <row r="198" spans="1:24" ht="15" customHeight="1" x14ac:dyDescent="0.2">
      <c r="A198" s="29">
        <v>177</v>
      </c>
      <c r="B198" s="111" t="s">
        <v>603</v>
      </c>
      <c r="C198" s="112" t="s">
        <v>287</v>
      </c>
      <c r="D198" s="112" t="s">
        <v>553</v>
      </c>
      <c r="E198" s="112" t="s">
        <v>604</v>
      </c>
      <c r="F198" s="112" t="s">
        <v>268</v>
      </c>
      <c r="G198" s="113">
        <v>52.19</v>
      </c>
      <c r="H198" s="113"/>
      <c r="I198" s="113"/>
      <c r="J198" s="29" t="s">
        <v>634</v>
      </c>
      <c r="K198" s="29" t="s">
        <v>142</v>
      </c>
      <c r="L198" s="52">
        <f>VLOOKUP(K198,Reinigungstage!A10:C31,3,FALSE)</f>
        <v>1</v>
      </c>
      <c r="M198" s="52">
        <f t="shared" si="30"/>
        <v>52.19</v>
      </c>
      <c r="N198" s="114">
        <f t="shared" si="31"/>
        <v>0</v>
      </c>
      <c r="O198" s="52">
        <f ca="1">IF('SVS GrundRG'!H61="",0,'SVS GrundRG'!H61)</f>
        <v>0</v>
      </c>
      <c r="P198" s="52">
        <f t="shared" si="32"/>
        <v>0</v>
      </c>
      <c r="Q198" s="52">
        <f t="shared" si="33"/>
        <v>0</v>
      </c>
      <c r="R198" s="52">
        <f t="shared" si="34"/>
        <v>0</v>
      </c>
      <c r="S198" s="4" t="str">
        <f t="shared" si="35"/>
        <v>Leistungswert eintragen</v>
      </c>
      <c r="U198" s="4">
        <f t="shared" si="36"/>
        <v>12.75</v>
      </c>
      <c r="V198" s="4">
        <f t="shared" si="37"/>
        <v>3.8249999999999997</v>
      </c>
      <c r="W198" s="4">
        <f t="shared" si="38"/>
        <v>16.574999999999999</v>
      </c>
      <c r="X198" s="4" t="str">
        <f t="shared" si="39"/>
        <v/>
      </c>
    </row>
    <row r="199" spans="1:24" ht="15" customHeight="1" x14ac:dyDescent="0.2">
      <c r="A199" s="29">
        <v>178</v>
      </c>
      <c r="B199" s="111" t="s">
        <v>611</v>
      </c>
      <c r="C199" s="112" t="s">
        <v>287</v>
      </c>
      <c r="D199" s="112" t="s">
        <v>553</v>
      </c>
      <c r="E199" s="112" t="s">
        <v>240</v>
      </c>
      <c r="F199" s="112" t="s">
        <v>257</v>
      </c>
      <c r="G199" s="113">
        <v>85.19</v>
      </c>
      <c r="H199" s="113"/>
      <c r="I199" s="113"/>
      <c r="J199" s="29" t="s">
        <v>636</v>
      </c>
      <c r="K199" s="29" t="s">
        <v>142</v>
      </c>
      <c r="L199" s="52">
        <f>VLOOKUP(K199,Reinigungstage!A10:C31,3,FALSE)</f>
        <v>1</v>
      </c>
      <c r="M199" s="52">
        <f t="shared" si="30"/>
        <v>85.19</v>
      </c>
      <c r="N199" s="114">
        <f t="shared" si="31"/>
        <v>0</v>
      </c>
      <c r="O199" s="52">
        <f ca="1">IF('SVS GrundRG'!H61="",0,'SVS GrundRG'!H61)</f>
        <v>0</v>
      </c>
      <c r="P199" s="52">
        <f t="shared" si="32"/>
        <v>0</v>
      </c>
      <c r="Q199" s="52">
        <f t="shared" si="33"/>
        <v>0</v>
      </c>
      <c r="R199" s="52">
        <f t="shared" si="34"/>
        <v>0</v>
      </c>
      <c r="S199" s="4" t="str">
        <f t="shared" si="35"/>
        <v>Leistungswert eintragen</v>
      </c>
      <c r="U199" s="4">
        <f t="shared" si="36"/>
        <v>21</v>
      </c>
      <c r="V199" s="4">
        <f t="shared" si="37"/>
        <v>6.3</v>
      </c>
      <c r="W199" s="4">
        <f t="shared" si="38"/>
        <v>27.3</v>
      </c>
      <c r="X199" s="4" t="str">
        <f t="shared" si="39"/>
        <v/>
      </c>
    </row>
    <row r="200" spans="1:24" ht="15" customHeight="1" x14ac:dyDescent="0.2">
      <c r="A200" s="29">
        <v>179</v>
      </c>
      <c r="B200" s="111" t="s">
        <v>612</v>
      </c>
      <c r="C200" s="112" t="s">
        <v>287</v>
      </c>
      <c r="D200" s="112" t="s">
        <v>553</v>
      </c>
      <c r="E200" s="112" t="s">
        <v>602</v>
      </c>
      <c r="F200" s="112" t="s">
        <v>257</v>
      </c>
      <c r="G200" s="113">
        <v>93.61</v>
      </c>
      <c r="H200" s="113"/>
      <c r="I200" s="113"/>
      <c r="J200" s="29" t="s">
        <v>637</v>
      </c>
      <c r="K200" s="29" t="s">
        <v>142</v>
      </c>
      <c r="L200" s="52">
        <f>VLOOKUP(K200,Reinigungstage!A10:C31,3,FALSE)</f>
        <v>1</v>
      </c>
      <c r="M200" s="52">
        <f t="shared" si="30"/>
        <v>93.61</v>
      </c>
      <c r="N200" s="114">
        <f t="shared" si="31"/>
        <v>0</v>
      </c>
      <c r="O200" s="52">
        <f ca="1">IF('SVS GrundRG'!H61="",0,'SVS GrundRG'!H61)</f>
        <v>0</v>
      </c>
      <c r="P200" s="52">
        <f t="shared" si="32"/>
        <v>0</v>
      </c>
      <c r="Q200" s="52">
        <f t="shared" si="33"/>
        <v>0</v>
      </c>
      <c r="R200" s="52">
        <f t="shared" si="34"/>
        <v>0</v>
      </c>
      <c r="S200" s="4" t="str">
        <f t="shared" si="35"/>
        <v>Leistungswert eintragen</v>
      </c>
      <c r="U200" s="4">
        <f t="shared" si="36"/>
        <v>13.25</v>
      </c>
      <c r="V200" s="4">
        <f t="shared" si="37"/>
        <v>3.9749999999999996</v>
      </c>
      <c r="W200" s="4">
        <f t="shared" si="38"/>
        <v>17.225000000000001</v>
      </c>
      <c r="X200" s="4" t="str">
        <f t="shared" si="39"/>
        <v/>
      </c>
    </row>
    <row r="201" spans="1:24" ht="15" customHeight="1" x14ac:dyDescent="0.2">
      <c r="A201" s="29">
        <v>180</v>
      </c>
      <c r="B201" s="111" t="s">
        <v>613</v>
      </c>
      <c r="C201" s="112" t="s">
        <v>287</v>
      </c>
      <c r="D201" s="112" t="s">
        <v>553</v>
      </c>
      <c r="E201" s="112" t="s">
        <v>614</v>
      </c>
      <c r="F201" s="112" t="s">
        <v>257</v>
      </c>
      <c r="G201" s="113">
        <v>12.21</v>
      </c>
      <c r="H201" s="113"/>
      <c r="I201" s="113"/>
      <c r="J201" s="29" t="s">
        <v>634</v>
      </c>
      <c r="K201" s="29" t="s">
        <v>142</v>
      </c>
      <c r="L201" s="52">
        <f>VLOOKUP(K201,Reinigungstage!A10:C31,3,FALSE)</f>
        <v>1</v>
      </c>
      <c r="M201" s="52">
        <f t="shared" si="30"/>
        <v>12.21</v>
      </c>
      <c r="N201" s="114">
        <f t="shared" si="31"/>
        <v>0</v>
      </c>
      <c r="O201" s="52">
        <f ca="1">IF('SVS GrundRG'!H61="",0,'SVS GrundRG'!H61)</f>
        <v>0</v>
      </c>
      <c r="P201" s="52">
        <f t="shared" si="32"/>
        <v>0</v>
      </c>
      <c r="Q201" s="52">
        <f t="shared" si="33"/>
        <v>0</v>
      </c>
      <c r="R201" s="52">
        <f t="shared" si="34"/>
        <v>0</v>
      </c>
      <c r="S201" s="4" t="str">
        <f t="shared" si="35"/>
        <v>Leistungswert eintragen</v>
      </c>
      <c r="U201" s="4">
        <f t="shared" si="36"/>
        <v>12.75</v>
      </c>
      <c r="V201" s="4">
        <f t="shared" si="37"/>
        <v>3.8249999999999997</v>
      </c>
      <c r="W201" s="4">
        <f t="shared" si="38"/>
        <v>16.574999999999999</v>
      </c>
      <c r="X201" s="4" t="str">
        <f t="shared" si="39"/>
        <v/>
      </c>
    </row>
    <row r="202" spans="1:24" ht="15" customHeight="1" x14ac:dyDescent="0.2">
      <c r="A202" s="29">
        <v>181</v>
      </c>
      <c r="B202" s="111" t="s">
        <v>615</v>
      </c>
      <c r="C202" s="112" t="s">
        <v>287</v>
      </c>
      <c r="D202" s="112" t="s">
        <v>553</v>
      </c>
      <c r="E202" s="112" t="s">
        <v>567</v>
      </c>
      <c r="F202" s="112" t="s">
        <v>232</v>
      </c>
      <c r="G202" s="113">
        <v>40.01</v>
      </c>
      <c r="H202" s="113"/>
      <c r="I202" s="113"/>
      <c r="J202" s="29" t="s">
        <v>228</v>
      </c>
      <c r="K202" s="29" t="s">
        <v>142</v>
      </c>
      <c r="L202" s="52">
        <f>VLOOKUP(K202,Reinigungstage!A10:C31,3,FALSE)</f>
        <v>1</v>
      </c>
      <c r="M202" s="52">
        <f t="shared" si="30"/>
        <v>40.01</v>
      </c>
      <c r="N202" s="114">
        <f t="shared" si="31"/>
        <v>0</v>
      </c>
      <c r="O202" s="52">
        <f ca="1">IF('SVS GrundRG'!H61="",0,'SVS GrundRG'!H61)</f>
        <v>0</v>
      </c>
      <c r="P202" s="52">
        <f t="shared" si="32"/>
        <v>0</v>
      </c>
      <c r="Q202" s="52">
        <f t="shared" si="33"/>
        <v>0</v>
      </c>
      <c r="R202" s="52">
        <f t="shared" si="34"/>
        <v>0</v>
      </c>
      <c r="S202" s="4" t="str">
        <f t="shared" si="35"/>
        <v>Leistungswert eintragen</v>
      </c>
      <c r="U202" s="4">
        <f t="shared" si="36"/>
        <v>12.5</v>
      </c>
      <c r="V202" s="4">
        <f t="shared" si="37"/>
        <v>3.75</v>
      </c>
      <c r="W202" s="4">
        <f t="shared" si="38"/>
        <v>16.25</v>
      </c>
      <c r="X202" s="4" t="str">
        <f t="shared" si="39"/>
        <v/>
      </c>
    </row>
    <row r="203" spans="1:24" ht="15" customHeight="1" x14ac:dyDescent="0.2">
      <c r="A203" s="29">
        <v>182</v>
      </c>
      <c r="B203" s="111" t="s">
        <v>616</v>
      </c>
      <c r="C203" s="112" t="s">
        <v>287</v>
      </c>
      <c r="D203" s="112" t="s">
        <v>553</v>
      </c>
      <c r="E203" s="112" t="s">
        <v>617</v>
      </c>
      <c r="F203" s="112" t="s">
        <v>268</v>
      </c>
      <c r="G203" s="113">
        <v>17.98</v>
      </c>
      <c r="H203" s="113"/>
      <c r="I203" s="113"/>
      <c r="J203" s="29" t="s">
        <v>634</v>
      </c>
      <c r="K203" s="29" t="s">
        <v>142</v>
      </c>
      <c r="L203" s="52">
        <f>VLOOKUP(K203,Reinigungstage!A10:C31,3,FALSE)</f>
        <v>1</v>
      </c>
      <c r="M203" s="52">
        <f t="shared" si="30"/>
        <v>17.98</v>
      </c>
      <c r="N203" s="114">
        <f t="shared" si="31"/>
        <v>0</v>
      </c>
      <c r="O203" s="52">
        <f ca="1">IF('SVS GrundRG'!H61="",0,'SVS GrundRG'!H61)</f>
        <v>0</v>
      </c>
      <c r="P203" s="52">
        <f t="shared" si="32"/>
        <v>0</v>
      </c>
      <c r="Q203" s="52">
        <f t="shared" si="33"/>
        <v>0</v>
      </c>
      <c r="R203" s="52">
        <f t="shared" si="34"/>
        <v>0</v>
      </c>
      <c r="S203" s="4" t="str">
        <f t="shared" si="35"/>
        <v>Leistungswert eintragen</v>
      </c>
      <c r="U203" s="4">
        <f t="shared" si="36"/>
        <v>12.75</v>
      </c>
      <c r="V203" s="4">
        <f t="shared" si="37"/>
        <v>3.8249999999999997</v>
      </c>
      <c r="W203" s="4">
        <f t="shared" si="38"/>
        <v>16.574999999999999</v>
      </c>
      <c r="X203" s="4" t="str">
        <f t="shared" si="39"/>
        <v/>
      </c>
    </row>
    <row r="204" spans="1:24" ht="15" customHeight="1" x14ac:dyDescent="0.2">
      <c r="A204" s="29">
        <v>183</v>
      </c>
      <c r="B204" s="111" t="s">
        <v>618</v>
      </c>
      <c r="C204" s="112" t="s">
        <v>287</v>
      </c>
      <c r="D204" s="112" t="s">
        <v>553</v>
      </c>
      <c r="E204" s="112" t="s">
        <v>619</v>
      </c>
      <c r="F204" s="112" t="s">
        <v>268</v>
      </c>
      <c r="G204" s="113">
        <v>19.72</v>
      </c>
      <c r="H204" s="113"/>
      <c r="I204" s="113"/>
      <c r="J204" s="29" t="s">
        <v>638</v>
      </c>
      <c r="K204" s="29" t="s">
        <v>142</v>
      </c>
      <c r="L204" s="52">
        <f>VLOOKUP(K204,Reinigungstage!A10:C31,3,FALSE)</f>
        <v>1</v>
      </c>
      <c r="M204" s="52">
        <f t="shared" si="30"/>
        <v>19.72</v>
      </c>
      <c r="N204" s="114">
        <f t="shared" si="31"/>
        <v>0</v>
      </c>
      <c r="O204" s="52">
        <f ca="1">IF('SVS GrundRG'!H61="",0,'SVS GrundRG'!H61)</f>
        <v>0</v>
      </c>
      <c r="P204" s="52">
        <f t="shared" si="32"/>
        <v>0</v>
      </c>
      <c r="Q204" s="52">
        <f t="shared" si="33"/>
        <v>0</v>
      </c>
      <c r="R204" s="52">
        <f t="shared" si="34"/>
        <v>0</v>
      </c>
      <c r="S204" s="4" t="str">
        <f t="shared" si="35"/>
        <v>Leistungswert eintragen</v>
      </c>
      <c r="U204" s="4">
        <f t="shared" si="36"/>
        <v>15.375</v>
      </c>
      <c r="V204" s="4">
        <f t="shared" si="37"/>
        <v>4.6124999999999998</v>
      </c>
      <c r="W204" s="4">
        <f t="shared" si="38"/>
        <v>19.987500000000001</v>
      </c>
      <c r="X204" s="4" t="str">
        <f t="shared" si="39"/>
        <v/>
      </c>
    </row>
    <row r="205" spans="1:24" ht="15" customHeight="1" x14ac:dyDescent="0.2">
      <c r="A205" s="29">
        <v>184</v>
      </c>
      <c r="B205" s="111" t="s">
        <v>620</v>
      </c>
      <c r="C205" s="112" t="s">
        <v>287</v>
      </c>
      <c r="D205" s="112" t="s">
        <v>553</v>
      </c>
      <c r="E205" s="112" t="s">
        <v>621</v>
      </c>
      <c r="F205" s="112" t="s">
        <v>268</v>
      </c>
      <c r="G205" s="113">
        <v>199.51</v>
      </c>
      <c r="H205" s="113"/>
      <c r="I205" s="113"/>
      <c r="J205" s="29" t="s">
        <v>439</v>
      </c>
      <c r="K205" s="29" t="s">
        <v>142</v>
      </c>
      <c r="L205" s="52">
        <f>VLOOKUP(K205,Reinigungstage!A10:C31,3,FALSE)</f>
        <v>1</v>
      </c>
      <c r="M205" s="52">
        <f t="shared" si="30"/>
        <v>199.51</v>
      </c>
      <c r="N205" s="114">
        <f t="shared" si="31"/>
        <v>0</v>
      </c>
      <c r="O205" s="52">
        <f ca="1">IF('SVS GrundRG'!H61="",0,'SVS GrundRG'!H61)</f>
        <v>0</v>
      </c>
      <c r="P205" s="52">
        <f t="shared" si="32"/>
        <v>0</v>
      </c>
      <c r="Q205" s="52">
        <f t="shared" si="33"/>
        <v>0</v>
      </c>
      <c r="R205" s="52">
        <f t="shared" si="34"/>
        <v>0</v>
      </c>
      <c r="S205" s="4" t="str">
        <f t="shared" si="35"/>
        <v>Leistungswert eintragen</v>
      </c>
      <c r="U205" s="4">
        <f t="shared" si="36"/>
        <v>11.5</v>
      </c>
      <c r="V205" s="4">
        <f t="shared" si="37"/>
        <v>3.4499999999999997</v>
      </c>
      <c r="W205" s="4">
        <f t="shared" si="38"/>
        <v>14.95</v>
      </c>
      <c r="X205" s="4" t="str">
        <f t="shared" si="39"/>
        <v/>
      </c>
    </row>
    <row r="206" spans="1:24" ht="15" customHeight="1" x14ac:dyDescent="0.2">
      <c r="A206" s="29">
        <v>185</v>
      </c>
      <c r="B206" s="111" t="s">
        <v>622</v>
      </c>
      <c r="C206" s="112" t="s">
        <v>287</v>
      </c>
      <c r="D206" s="112" t="s">
        <v>553</v>
      </c>
      <c r="E206" s="112" t="s">
        <v>623</v>
      </c>
      <c r="F206" s="112" t="s">
        <v>268</v>
      </c>
      <c r="G206" s="113">
        <v>73.88</v>
      </c>
      <c r="H206" s="113"/>
      <c r="I206" s="113"/>
      <c r="J206" s="29" t="s">
        <v>634</v>
      </c>
      <c r="K206" s="29" t="s">
        <v>142</v>
      </c>
      <c r="L206" s="52">
        <f>VLOOKUP(K206,Reinigungstage!A10:C31,3,FALSE)</f>
        <v>1</v>
      </c>
      <c r="M206" s="52">
        <f t="shared" si="30"/>
        <v>73.88</v>
      </c>
      <c r="N206" s="114">
        <f t="shared" si="31"/>
        <v>0</v>
      </c>
      <c r="O206" s="52">
        <f ca="1">IF('SVS GrundRG'!H61="",0,'SVS GrundRG'!H61)</f>
        <v>0</v>
      </c>
      <c r="P206" s="52">
        <f t="shared" si="32"/>
        <v>0</v>
      </c>
      <c r="Q206" s="52">
        <f t="shared" si="33"/>
        <v>0</v>
      </c>
      <c r="R206" s="52">
        <f t="shared" si="34"/>
        <v>0</v>
      </c>
      <c r="S206" s="4" t="str">
        <f t="shared" si="35"/>
        <v>Leistungswert eintragen</v>
      </c>
      <c r="U206" s="4">
        <f t="shared" si="36"/>
        <v>12.75</v>
      </c>
      <c r="V206" s="4">
        <f t="shared" si="37"/>
        <v>3.8249999999999997</v>
      </c>
      <c r="W206" s="4">
        <f t="shared" si="38"/>
        <v>16.574999999999999</v>
      </c>
      <c r="X206" s="4" t="str">
        <f t="shared" si="39"/>
        <v/>
      </c>
    </row>
    <row r="207" spans="1:24" ht="15" customHeight="1" x14ac:dyDescent="0.2">
      <c r="A207" s="29">
        <v>186</v>
      </c>
      <c r="B207" s="111" t="s">
        <v>626</v>
      </c>
      <c r="C207" s="112" t="s">
        <v>287</v>
      </c>
      <c r="D207" s="112" t="s">
        <v>553</v>
      </c>
      <c r="E207" s="112" t="s">
        <v>240</v>
      </c>
      <c r="F207" s="112" t="s">
        <v>232</v>
      </c>
      <c r="G207" s="113">
        <v>39.200000000000003</v>
      </c>
      <c r="H207" s="113"/>
      <c r="I207" s="113"/>
      <c r="J207" s="29" t="s">
        <v>636</v>
      </c>
      <c r="K207" s="29" t="s">
        <v>142</v>
      </c>
      <c r="L207" s="52">
        <f>VLOOKUP(K207,Reinigungstage!A10:C31,3,FALSE)</f>
        <v>1</v>
      </c>
      <c r="M207" s="52">
        <f t="shared" si="30"/>
        <v>39.200000000000003</v>
      </c>
      <c r="N207" s="114">
        <f t="shared" si="31"/>
        <v>0</v>
      </c>
      <c r="O207" s="52">
        <f ca="1">IF('SVS GrundRG'!H61="",0,'SVS GrundRG'!H61)</f>
        <v>0</v>
      </c>
      <c r="P207" s="52">
        <f t="shared" si="32"/>
        <v>0</v>
      </c>
      <c r="Q207" s="52">
        <f t="shared" si="33"/>
        <v>0</v>
      </c>
      <c r="R207" s="52">
        <f t="shared" si="34"/>
        <v>0</v>
      </c>
      <c r="S207" s="4" t="str">
        <f t="shared" si="35"/>
        <v>Leistungswert eintragen</v>
      </c>
      <c r="U207" s="4">
        <f t="shared" si="36"/>
        <v>21</v>
      </c>
      <c r="V207" s="4">
        <f t="shared" si="37"/>
        <v>6.3</v>
      </c>
      <c r="W207" s="4">
        <f t="shared" si="38"/>
        <v>27.3</v>
      </c>
      <c r="X207" s="4" t="str">
        <f t="shared" si="39"/>
        <v/>
      </c>
    </row>
    <row r="208" spans="1:24" ht="15" customHeight="1" x14ac:dyDescent="0.2">
      <c r="A208" s="29">
        <v>187</v>
      </c>
      <c r="B208" s="111" t="s">
        <v>627</v>
      </c>
      <c r="C208" s="112" t="s">
        <v>287</v>
      </c>
      <c r="D208" s="112" t="s">
        <v>553</v>
      </c>
      <c r="E208" s="112" t="s">
        <v>577</v>
      </c>
      <c r="F208" s="112" t="s">
        <v>232</v>
      </c>
      <c r="G208" s="113">
        <v>5.14</v>
      </c>
      <c r="H208" s="113"/>
      <c r="I208" s="113"/>
      <c r="J208" s="29" t="s">
        <v>635</v>
      </c>
      <c r="K208" s="29" t="s">
        <v>142</v>
      </c>
      <c r="L208" s="52">
        <f>VLOOKUP(K208,Reinigungstage!A10:C31,3,FALSE)</f>
        <v>1</v>
      </c>
      <c r="M208" s="52">
        <f t="shared" si="30"/>
        <v>5.14</v>
      </c>
      <c r="N208" s="114">
        <f t="shared" si="31"/>
        <v>0</v>
      </c>
      <c r="O208" s="52">
        <f ca="1">IF('SVS GrundRG'!H61="",0,'SVS GrundRG'!H61)</f>
        <v>0</v>
      </c>
      <c r="P208" s="52">
        <f t="shared" si="32"/>
        <v>0</v>
      </c>
      <c r="Q208" s="52">
        <f t="shared" si="33"/>
        <v>0</v>
      </c>
      <c r="R208" s="52">
        <f t="shared" si="34"/>
        <v>0</v>
      </c>
      <c r="S208" s="4" t="str">
        <f t="shared" si="35"/>
        <v>Leistungswert eintragen</v>
      </c>
      <c r="U208" s="4">
        <f t="shared" si="36"/>
        <v>6.25</v>
      </c>
      <c r="V208" s="4">
        <f t="shared" si="37"/>
        <v>1.875</v>
      </c>
      <c r="W208" s="4">
        <f t="shared" si="38"/>
        <v>8.125</v>
      </c>
      <c r="X208" s="4" t="str">
        <f t="shared" si="39"/>
        <v/>
      </c>
    </row>
    <row r="209" spans="1:24" ht="15" customHeight="1" x14ac:dyDescent="0.2">
      <c r="A209" s="29">
        <v>188</v>
      </c>
      <c r="B209" s="111" t="s">
        <v>628</v>
      </c>
      <c r="C209" s="112" t="s">
        <v>287</v>
      </c>
      <c r="D209" s="112" t="s">
        <v>553</v>
      </c>
      <c r="E209" s="112" t="s">
        <v>231</v>
      </c>
      <c r="F209" s="112" t="s">
        <v>232</v>
      </c>
      <c r="G209" s="113">
        <v>6.49</v>
      </c>
      <c r="H209" s="113"/>
      <c r="I209" s="113"/>
      <c r="J209" s="29" t="s">
        <v>635</v>
      </c>
      <c r="K209" s="29" t="s">
        <v>142</v>
      </c>
      <c r="L209" s="52">
        <f>VLOOKUP(K209,Reinigungstage!A10:C31,3,FALSE)</f>
        <v>1</v>
      </c>
      <c r="M209" s="52">
        <f t="shared" si="30"/>
        <v>6.49</v>
      </c>
      <c r="N209" s="114">
        <f t="shared" si="31"/>
        <v>0</v>
      </c>
      <c r="O209" s="52">
        <f ca="1">IF('SVS GrundRG'!H61="",0,'SVS GrundRG'!H61)</f>
        <v>0</v>
      </c>
      <c r="P209" s="52">
        <f t="shared" si="32"/>
        <v>0</v>
      </c>
      <c r="Q209" s="52">
        <f t="shared" si="33"/>
        <v>0</v>
      </c>
      <c r="R209" s="52">
        <f t="shared" si="34"/>
        <v>0</v>
      </c>
      <c r="S209" s="4" t="str">
        <f t="shared" si="35"/>
        <v>Leistungswert eintragen</v>
      </c>
      <c r="U209" s="4">
        <f t="shared" si="36"/>
        <v>6.25</v>
      </c>
      <c r="V209" s="4">
        <f t="shared" si="37"/>
        <v>1.875</v>
      </c>
      <c r="W209" s="4">
        <f t="shared" si="38"/>
        <v>8.125</v>
      </c>
      <c r="X209" s="4" t="str">
        <f t="shared" si="39"/>
        <v/>
      </c>
    </row>
    <row r="210" spans="1:24" ht="15" customHeight="1" x14ac:dyDescent="0.2">
      <c r="A210" s="29">
        <v>189</v>
      </c>
      <c r="B210" s="111" t="s">
        <v>629</v>
      </c>
      <c r="C210" s="112" t="s">
        <v>287</v>
      </c>
      <c r="D210" s="112" t="s">
        <v>553</v>
      </c>
      <c r="E210" s="112" t="s">
        <v>353</v>
      </c>
      <c r="F210" s="112" t="s">
        <v>232</v>
      </c>
      <c r="G210" s="113">
        <v>5.01</v>
      </c>
      <c r="H210" s="113"/>
      <c r="I210" s="113"/>
      <c r="J210" s="29" t="s">
        <v>635</v>
      </c>
      <c r="K210" s="29" t="s">
        <v>142</v>
      </c>
      <c r="L210" s="52">
        <f>VLOOKUP(K210,Reinigungstage!A10:C31,3,FALSE)</f>
        <v>1</v>
      </c>
      <c r="M210" s="52">
        <f t="shared" si="30"/>
        <v>5.01</v>
      </c>
      <c r="N210" s="114">
        <f t="shared" si="31"/>
        <v>0</v>
      </c>
      <c r="O210" s="52">
        <f ca="1">IF('SVS GrundRG'!H61="",0,'SVS GrundRG'!H61)</f>
        <v>0</v>
      </c>
      <c r="P210" s="52">
        <f t="shared" si="32"/>
        <v>0</v>
      </c>
      <c r="Q210" s="52">
        <f t="shared" si="33"/>
        <v>0</v>
      </c>
      <c r="R210" s="52">
        <f t="shared" si="34"/>
        <v>0</v>
      </c>
      <c r="S210" s="4" t="str">
        <f t="shared" si="35"/>
        <v>Leistungswert eintragen</v>
      </c>
      <c r="U210" s="4">
        <f t="shared" si="36"/>
        <v>6.25</v>
      </c>
      <c r="V210" s="4">
        <f t="shared" si="37"/>
        <v>1.875</v>
      </c>
      <c r="W210" s="4">
        <f t="shared" si="38"/>
        <v>8.125</v>
      </c>
      <c r="X210" s="4" t="str">
        <f t="shared" si="39"/>
        <v/>
      </c>
    </row>
    <row r="211" spans="1:24" ht="15" customHeight="1" x14ac:dyDescent="0.2">
      <c r="A211" s="29">
        <v>190</v>
      </c>
      <c r="B211" s="111" t="s">
        <v>630</v>
      </c>
      <c r="C211" s="112" t="s">
        <v>287</v>
      </c>
      <c r="D211" s="112" t="s">
        <v>553</v>
      </c>
      <c r="E211" s="112" t="s">
        <v>582</v>
      </c>
      <c r="F211" s="112" t="s">
        <v>232</v>
      </c>
      <c r="G211" s="113">
        <v>4.16</v>
      </c>
      <c r="H211" s="113"/>
      <c r="I211" s="113"/>
      <c r="J211" s="29" t="s">
        <v>635</v>
      </c>
      <c r="K211" s="29" t="s">
        <v>142</v>
      </c>
      <c r="L211" s="52">
        <f>VLOOKUP(K211,Reinigungstage!A10:C31,3,FALSE)</f>
        <v>1</v>
      </c>
      <c r="M211" s="52">
        <f t="shared" si="30"/>
        <v>4.16</v>
      </c>
      <c r="N211" s="114">
        <f t="shared" si="31"/>
        <v>0</v>
      </c>
      <c r="O211" s="52">
        <f ca="1">IF('SVS GrundRG'!H61="",0,'SVS GrundRG'!H61)</f>
        <v>0</v>
      </c>
      <c r="P211" s="52">
        <f t="shared" si="32"/>
        <v>0</v>
      </c>
      <c r="Q211" s="52">
        <f t="shared" si="33"/>
        <v>0</v>
      </c>
      <c r="R211" s="52">
        <f t="shared" si="34"/>
        <v>0</v>
      </c>
      <c r="S211" s="4" t="str">
        <f t="shared" si="35"/>
        <v>Leistungswert eintragen</v>
      </c>
      <c r="U211" s="4">
        <f t="shared" si="36"/>
        <v>6.25</v>
      </c>
      <c r="V211" s="4">
        <f t="shared" si="37"/>
        <v>1.875</v>
      </c>
      <c r="W211" s="4">
        <f t="shared" si="38"/>
        <v>8.125</v>
      </c>
      <c r="X211" s="4" t="str">
        <f t="shared" si="39"/>
        <v/>
      </c>
    </row>
    <row r="212" spans="1:24" ht="15" customHeight="1" x14ac:dyDescent="0.2">
      <c r="A212" s="29">
        <v>191</v>
      </c>
      <c r="B212" s="111" t="s">
        <v>631</v>
      </c>
      <c r="C212" s="112" t="s">
        <v>287</v>
      </c>
      <c r="D212" s="112" t="s">
        <v>553</v>
      </c>
      <c r="E212" s="112" t="s">
        <v>236</v>
      </c>
      <c r="F212" s="112" t="s">
        <v>232</v>
      </c>
      <c r="G212" s="113">
        <v>6.21</v>
      </c>
      <c r="H212" s="113"/>
      <c r="I212" s="113"/>
      <c r="J212" s="29" t="s">
        <v>635</v>
      </c>
      <c r="K212" s="29" t="s">
        <v>142</v>
      </c>
      <c r="L212" s="52">
        <f>VLOOKUP(K212,Reinigungstage!A10:C31,3,FALSE)</f>
        <v>1</v>
      </c>
      <c r="M212" s="52">
        <f t="shared" si="30"/>
        <v>6.21</v>
      </c>
      <c r="N212" s="114">
        <f t="shared" si="31"/>
        <v>0</v>
      </c>
      <c r="O212" s="52">
        <f ca="1">IF('SVS GrundRG'!H61="",0,'SVS GrundRG'!H61)</f>
        <v>0</v>
      </c>
      <c r="P212" s="52">
        <f t="shared" si="32"/>
        <v>0</v>
      </c>
      <c r="Q212" s="52">
        <f t="shared" si="33"/>
        <v>0</v>
      </c>
      <c r="R212" s="52">
        <f t="shared" si="34"/>
        <v>0</v>
      </c>
      <c r="S212" s="4" t="str">
        <f t="shared" si="35"/>
        <v>Leistungswert eintragen</v>
      </c>
      <c r="U212" s="4">
        <f t="shared" si="36"/>
        <v>6.25</v>
      </c>
      <c r="V212" s="4">
        <f t="shared" si="37"/>
        <v>1.875</v>
      </c>
      <c r="W212" s="4">
        <f t="shared" si="38"/>
        <v>8.125</v>
      </c>
      <c r="X212" s="4" t="str">
        <f t="shared" si="39"/>
        <v/>
      </c>
    </row>
    <row r="213" spans="1:24" ht="15" customHeight="1" x14ac:dyDescent="0.2">
      <c r="A213" s="29">
        <v>192</v>
      </c>
      <c r="B213" s="111" t="s">
        <v>632</v>
      </c>
      <c r="C213" s="112" t="s">
        <v>287</v>
      </c>
      <c r="D213" s="112" t="s">
        <v>553</v>
      </c>
      <c r="E213" s="112" t="s">
        <v>633</v>
      </c>
      <c r="F213" s="112" t="s">
        <v>268</v>
      </c>
      <c r="G213" s="113">
        <v>18.89</v>
      </c>
      <c r="H213" s="113"/>
      <c r="I213" s="113"/>
      <c r="J213" s="29" t="s">
        <v>634</v>
      </c>
      <c r="K213" s="29" t="s">
        <v>142</v>
      </c>
      <c r="L213" s="52">
        <f>VLOOKUP(K213,Reinigungstage!A10:C31,3,FALSE)</f>
        <v>1</v>
      </c>
      <c r="M213" s="52">
        <f t="shared" si="30"/>
        <v>18.89</v>
      </c>
      <c r="N213" s="114">
        <f t="shared" si="31"/>
        <v>0</v>
      </c>
      <c r="O213" s="52">
        <f ca="1">IF('SVS GrundRG'!H61="",0,'SVS GrundRG'!H61)</f>
        <v>0</v>
      </c>
      <c r="P213" s="52">
        <f t="shared" si="32"/>
        <v>0</v>
      </c>
      <c r="Q213" s="52">
        <f t="shared" si="33"/>
        <v>0</v>
      </c>
      <c r="R213" s="52">
        <f t="shared" si="34"/>
        <v>0</v>
      </c>
      <c r="S213" s="4" t="str">
        <f t="shared" si="35"/>
        <v>Leistungswert eintragen</v>
      </c>
      <c r="U213" s="4">
        <f t="shared" si="36"/>
        <v>12.75</v>
      </c>
      <c r="V213" s="4">
        <f t="shared" si="37"/>
        <v>3.8249999999999997</v>
      </c>
      <c r="W213" s="4">
        <f t="shared" si="38"/>
        <v>16.574999999999999</v>
      </c>
      <c r="X213" s="4" t="str">
        <f t="shared" si="39"/>
        <v/>
      </c>
    </row>
    <row r="225" s="4" customFormat="1" ht="15" customHeight="1" x14ac:dyDescent="0.2"/>
    <row r="226" s="4" customFormat="1" ht="15" customHeight="1" x14ac:dyDescent="0.2"/>
    <row r="227" s="4" customFormat="1" ht="15" customHeight="1" x14ac:dyDescent="0.2"/>
    <row r="228" s="4" customFormat="1" ht="15" customHeight="1" x14ac:dyDescent="0.2"/>
    <row r="229" s="4" customFormat="1" ht="15" customHeight="1" x14ac:dyDescent="0.2"/>
    <row r="230" s="4" customFormat="1" ht="15" customHeight="1" x14ac:dyDescent="0.2"/>
    <row r="231" s="4" customFormat="1" ht="15" customHeight="1" x14ac:dyDescent="0.2"/>
    <row r="232" s="4" customFormat="1" ht="15" customHeight="1" x14ac:dyDescent="0.2"/>
    <row r="233" s="4" customFormat="1" ht="15" customHeight="1" x14ac:dyDescent="0.2"/>
    <row r="234" s="4" customFormat="1" ht="15" customHeight="1" x14ac:dyDescent="0.2"/>
    <row r="235" s="4" customFormat="1" ht="15" customHeight="1" x14ac:dyDescent="0.2"/>
    <row r="236" s="4" customFormat="1" ht="15" customHeight="1" x14ac:dyDescent="0.2"/>
    <row r="237" s="4" customFormat="1" ht="15" customHeight="1" x14ac:dyDescent="0.2"/>
    <row r="238" s="4" customFormat="1" ht="15" customHeight="1" x14ac:dyDescent="0.2"/>
    <row r="239" s="4" customFormat="1" ht="15" customHeight="1" x14ac:dyDescent="0.2"/>
    <row r="240" s="4" customFormat="1" ht="15" customHeight="1" x14ac:dyDescent="0.2"/>
    <row r="241" s="4" customFormat="1" ht="15" customHeight="1" x14ac:dyDescent="0.2"/>
    <row r="242" s="4" customFormat="1" ht="15" customHeight="1" x14ac:dyDescent="0.2"/>
    <row r="243" s="4" customFormat="1" ht="15" customHeight="1" x14ac:dyDescent="0.2"/>
    <row r="244" s="4" customFormat="1" ht="15" customHeight="1" x14ac:dyDescent="0.2"/>
    <row r="245" s="4" customFormat="1" ht="15" customHeight="1" x14ac:dyDescent="0.2"/>
    <row r="246" s="4" customFormat="1" ht="15" customHeight="1" x14ac:dyDescent="0.2"/>
    <row r="247" s="4" customFormat="1" ht="15" customHeight="1" x14ac:dyDescent="0.2"/>
    <row r="248" s="4" customFormat="1" ht="15" customHeight="1" x14ac:dyDescent="0.2"/>
    <row r="249" s="4" customFormat="1" ht="15" customHeight="1" x14ac:dyDescent="0.2"/>
    <row r="250" s="4" customFormat="1" ht="15" customHeight="1" x14ac:dyDescent="0.2"/>
    <row r="251" s="4" customFormat="1" ht="15" customHeight="1" x14ac:dyDescent="0.2"/>
    <row r="252" s="4" customFormat="1" ht="15" customHeight="1" x14ac:dyDescent="0.2"/>
    <row r="253" s="4" customFormat="1" ht="15" customHeight="1" x14ac:dyDescent="0.2"/>
    <row r="254" s="4" customFormat="1" ht="15" customHeight="1" x14ac:dyDescent="0.2"/>
    <row r="255" s="4" customFormat="1" ht="15" customHeight="1" x14ac:dyDescent="0.2"/>
    <row r="256" s="4" customFormat="1" ht="15" customHeight="1" x14ac:dyDescent="0.2"/>
    <row r="257" s="4" customFormat="1" ht="15" customHeight="1" x14ac:dyDescent="0.2"/>
    <row r="258" s="4" customFormat="1" ht="15" customHeight="1" x14ac:dyDescent="0.2"/>
    <row r="259" s="4" customFormat="1" ht="15" customHeight="1" x14ac:dyDescent="0.2"/>
    <row r="260" s="4" customFormat="1" ht="15" customHeight="1" x14ac:dyDescent="0.2"/>
    <row r="261" s="4" customFormat="1" ht="15" customHeight="1" x14ac:dyDescent="0.2"/>
    <row r="262" s="4" customFormat="1" ht="15" customHeight="1" x14ac:dyDescent="0.2"/>
    <row r="263" s="4" customFormat="1" ht="15" customHeight="1" x14ac:dyDescent="0.2"/>
    <row r="264" s="4" customFormat="1" ht="15" customHeight="1" x14ac:dyDescent="0.2"/>
    <row r="265" s="4" customFormat="1" ht="15" customHeight="1" x14ac:dyDescent="0.2"/>
  </sheetData>
  <sheetProtection algorithmName="SHA-512" hashValue="kIv/egdXFJqBICR0m9sjPTASstgMEMQaIbPTCRdo8/bWWTInbxDFQDa/PVtYnyMv9mhOXK3Z4/+jEL8sq3IcRg==" saltValue="zTL1tfgvO0g7vze/vLWIeQ==" spinCount="100000" sheet="1" objects="1" scenarios="1"/>
  <sortState xmlns:xlrd2="http://schemas.microsoft.com/office/spreadsheetml/2017/richdata2" ref="U4:U11">
    <sortCondition ref="U4:U11"/>
  </sortState>
  <mergeCells count="16">
    <mergeCell ref="N2:Q5"/>
    <mergeCell ref="A4:A5"/>
    <mergeCell ref="A2:E2"/>
    <mergeCell ref="G2:G3"/>
    <mergeCell ref="H2:H3"/>
    <mergeCell ref="I2:I3"/>
    <mergeCell ref="J2:J3"/>
    <mergeCell ref="B13:E13"/>
    <mergeCell ref="B4:E5"/>
    <mergeCell ref="B6:E6"/>
    <mergeCell ref="B7:E7"/>
    <mergeCell ref="B8:E8"/>
    <mergeCell ref="B9:E9"/>
    <mergeCell ref="B10:E10"/>
    <mergeCell ref="B11:E11"/>
    <mergeCell ref="B12:E12"/>
  </mergeCells>
  <conditionalFormatting sqref="L8">
    <cfRule type="containsText" dxfId="42" priority="6" operator="containsText" text="Ihre Eintragungen der Leistungswerte liegen weit über den Erfahrungswerten aus der Preisschätzung.">
      <formula>NOT(ISERROR(SEARCH("Ihre Eintragungen der Leistungswerte liegen weit über den Erfahrungswerten aus der Preisschätzung.",L8)))</formula>
    </cfRule>
  </conditionalFormatting>
  <conditionalFormatting sqref="L9">
    <cfRule type="containsText" dxfId="41" priority="5" operator="containsText" text="Bitte prüfen Sie diese.">
      <formula>NOT(ISERROR(SEARCH("Bitte prüfen Sie diese.",L9)))</formula>
    </cfRule>
  </conditionalFormatting>
  <conditionalFormatting sqref="L10">
    <cfRule type="containsText" dxfId="40" priority="4" operator="containsText" text="Beachten Sie, dass Sie frei in der Kalkulation dieser Leistungswerte sind und wir durch den Hinweis">
      <formula>NOT(ISERROR(SEARCH("Beachten Sie, dass Sie frei in der Kalkulation dieser Leistungswerte sind und wir durch den Hinweis",L10)))</formula>
    </cfRule>
  </conditionalFormatting>
  <conditionalFormatting sqref="L11">
    <cfRule type="containsText" dxfId="39" priority="3" operator="containsText" text="lediglich Fehleingaben vermeiden wollen.">
      <formula>NOT(ISERROR(SEARCH("lediglich Fehleingaben vermeiden wollen.",L11)))</formula>
    </cfRule>
  </conditionalFormatting>
  <conditionalFormatting sqref="M11">
    <cfRule type="containsText" dxfId="38" priority="8" operator="containsText" text="Bitte die Leistungswerte im Leistungsverzeichnis/ Tabellenblatt Leistungsrichtwerte">
      <formula>NOT(ISERROR(SEARCH("Bitte die Leistungswerte im Leistungsverzeichnis/ Tabellenblatt Leistungsrichtwerte",M11)))</formula>
    </cfRule>
  </conditionalFormatting>
  <conditionalFormatting sqref="M12">
    <cfRule type="containsText" dxfId="37" priority="7" operator="containsText" text="für die Objektart prüfen.">
      <formula>NOT(ISERROR(SEARCH("für die Objektart prüfen.",M12)))</formula>
    </cfRule>
  </conditionalFormatting>
  <conditionalFormatting sqref="N13">
    <cfRule type="expression" dxfId="36" priority="2" stopIfTrue="1">
      <formula>N13=0</formula>
    </cfRule>
  </conditionalFormatting>
  <conditionalFormatting sqref="N14">
    <cfRule type="expression" dxfId="35" priority="1">
      <formula>N14=0</formula>
    </cfRule>
  </conditionalFormatting>
  <conditionalFormatting sqref="N22:N213">
    <cfRule type="expression" dxfId="34" priority="11">
      <formula>X22=0</formula>
    </cfRule>
    <cfRule type="expression" dxfId="33" priority="12" stopIfTrue="1">
      <formula>X22=1</formula>
    </cfRule>
  </conditionalFormatting>
  <conditionalFormatting sqref="O13">
    <cfRule type="containsText" dxfId="32" priority="10" stopIfTrue="1" operator="containsText" text="Wert(e) überschritten, bitte mit dem Angebot plausibel darlegen.">
      <formula>NOT(ISERROR(SEARCH("Wert(e) überschritten, bitte mit dem Angebot plausibel darlegen.",O13)))</formula>
    </cfRule>
  </conditionalFormatting>
  <conditionalFormatting sqref="O14">
    <cfRule type="containsText" dxfId="31" priority="9" operator="containsText" text="Wert(e) prüfen.">
      <formula>NOT(ISERROR(SEARCH("Wert(e) prüfen.",O14)))</formula>
    </cfRule>
  </conditionalFormatting>
  <conditionalFormatting sqref="S22:S213">
    <cfRule type="containsText" dxfId="30" priority="13" stopIfTrue="1" operator="containsText" text="SVS prüfen">
      <formula>NOT(ISERROR(SEARCH("SVS prüfen",S22)))</formula>
    </cfRule>
    <cfRule type="containsText" dxfId="29" priority="14" stopIfTrue="1" operator="containsText" text="Leistungswert eintragen">
      <formula>NOT(ISERROR(SEARCH("Leistungswert eintragen",S22)))</formula>
    </cfRule>
  </conditionalFormatting>
  <hyperlinks>
    <hyperlink ref="M1" display="Zurück zum Inhaltsverzeichnis" xr:uid="{00000000-0004-0000-08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Grund GGR</oddFooter>
  </headerFooter>
  <rowBreaks count="1" manualBreakCount="1">
    <brk id="207" max="17" man="1"/>
  </rowBreaks>
  <drawing r:id="rId2"/>
  <legacyDrawing r:id="rId3"/>
  <mc:AlternateContent xmlns:mc="http://schemas.openxmlformats.org/markup-compatibility/2006">
    <mc:Choice Requires="x14">
      <controls>
        <mc:AlternateContent xmlns:mc="http://schemas.openxmlformats.org/markup-compatibility/2006">
          <mc:Choice Requires="x14">
            <control shapeId="107521" r:id="rId4" name="Check Box 1">
              <controlPr defaultSize="0" autoLine="0" autoPict="0">
                <anchor moveWithCells="1">
                  <from>
                    <xdr:col>12</xdr:col>
                    <xdr:colOff>0</xdr:colOff>
                    <xdr:row>1</xdr:row>
                    <xdr:rowOff>0</xdr:rowOff>
                  </from>
                  <to>
                    <xdr:col>13</xdr:col>
                    <xdr:colOff>0</xdr:colOff>
                    <xdr:row>1</xdr:row>
                    <xdr:rowOff>228600</xdr:rowOff>
                  </to>
                </anchor>
              </controlPr>
            </control>
          </mc:Choice>
        </mc:AlternateContent>
        <mc:AlternateContent xmlns:mc="http://schemas.openxmlformats.org/markup-compatibility/2006">
          <mc:Choice Requires="x14">
            <control shapeId="107522" r:id="rId5" name="Check Box 2">
              <controlPr defaultSize="0" autoLine="0" autoPict="0" altText="Hinweis 2">
                <anchor moveWithCells="1">
                  <from>
                    <xdr:col>12</xdr:col>
                    <xdr:colOff>0</xdr:colOff>
                    <xdr:row>1</xdr:row>
                    <xdr:rowOff>238125</xdr:rowOff>
                  </from>
                  <to>
                    <xdr:col>13</xdr:col>
                    <xdr:colOff>0</xdr:colOff>
                    <xdr:row>2</xdr:row>
                    <xdr:rowOff>209550</xdr:rowOff>
                  </to>
                </anchor>
              </controlPr>
            </control>
          </mc:Choice>
        </mc:AlternateContent>
        <mc:AlternateContent xmlns:mc="http://schemas.openxmlformats.org/markup-compatibility/2006">
          <mc:Choice Requires="x14">
            <control shapeId="107523" r:id="rId6" name="Check Box 3">
              <controlPr defaultSize="0" autoLine="0" autoPict="0" altText="Hinweis 3">
                <anchor moveWithCells="1">
                  <from>
                    <xdr:col>12</xdr:col>
                    <xdr:colOff>0</xdr:colOff>
                    <xdr:row>2</xdr:row>
                    <xdr:rowOff>219075</xdr:rowOff>
                  </from>
                  <to>
                    <xdr:col>13</xdr:col>
                    <xdr:colOff>0</xdr:colOff>
                    <xdr:row>3</xdr:row>
                    <xdr:rowOff>142875</xdr:rowOff>
                  </to>
                </anchor>
              </controlPr>
            </control>
          </mc:Choice>
        </mc:AlternateContent>
        <mc:AlternateContent xmlns:mc="http://schemas.openxmlformats.org/markup-compatibility/2006">
          <mc:Choice Requires="x14">
            <control shapeId="107524" r:id="rId7" name="Check Box 4">
              <controlPr defaultSize="0" autoLine="0" autoPict="0" altText="Hinweis 3">
                <anchor moveWithCells="1">
                  <from>
                    <xdr:col>12</xdr:col>
                    <xdr:colOff>0</xdr:colOff>
                    <xdr:row>3</xdr:row>
                    <xdr:rowOff>152400</xdr:rowOff>
                  </from>
                  <to>
                    <xdr:col>13</xdr:col>
                    <xdr:colOff>0</xdr:colOff>
                    <xdr:row>4</xdr:row>
                    <xdr:rowOff>152400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10">
    <tabColor rgb="FF800000"/>
  </sheetPr>
  <dimension ref="A1:V6"/>
  <sheetViews>
    <sheetView showGridLines="0" workbookViewId="0">
      <selection activeCell="I5" sqref="I5"/>
    </sheetView>
  </sheetViews>
  <sheetFormatPr baseColWidth="10" defaultColWidth="0" defaultRowHeight="15" customHeight="1" x14ac:dyDescent="0.2"/>
  <cols>
    <col min="1" max="1" width="7.7109375" style="4" customWidth="1"/>
    <col min="2" max="2" width="29.7109375" style="4" customWidth="1"/>
    <col min="3" max="3" width="12.7109375" style="4" customWidth="1"/>
    <col min="4" max="4" width="9.28515625" style="4" customWidth="1"/>
    <col min="5" max="5" width="11.85546875" style="4" customWidth="1"/>
    <col min="6" max="6" width="7.28515625" style="4" customWidth="1"/>
    <col min="7" max="7" width="12.7109375" style="4" customWidth="1"/>
    <col min="8" max="8" width="17" style="4" customWidth="1"/>
    <col min="9" max="9" width="10.85546875" style="4" customWidth="1"/>
    <col min="10" max="10" width="10.7109375" style="4" customWidth="1"/>
    <col min="11" max="11" width="11.42578125" style="4" customWidth="1"/>
    <col min="12" max="12" width="10.7109375" style="4" customWidth="1"/>
    <col min="13" max="13" width="14.7109375" style="4" customWidth="1"/>
    <col min="14" max="14" width="12.85546875" style="4" customWidth="1"/>
    <col min="15" max="15" width="20.42578125" style="4" customWidth="1"/>
    <col min="16" max="16" width="18" style="4" hidden="1" customWidth="1"/>
    <col min="17" max="22" width="0" style="4" hidden="1" customWidth="1"/>
    <col min="23" max="16384" width="11.42578125" style="4" hidden="1"/>
  </cols>
  <sheetData>
    <row r="1" spans="1:15" ht="36" customHeight="1" x14ac:dyDescent="0.2">
      <c r="A1" s="9" t="s">
        <v>181</v>
      </c>
      <c r="C1" s="9"/>
      <c r="E1" s="9"/>
      <c r="G1" s="116" t="b">
        <v>0</v>
      </c>
      <c r="H1" s="172" t="str">
        <f>IF(G1=TRUE,"Hier sind die Leistungswerte für die Teilreinigung in die gelben Zellen einzufügen. Beachten Sie die im Leistungsverzeichnis vorgegebenen Leistungen,"&amp;" um die richtigen Leistungswerte zu finden. Sie können erheblich von den Werten der normalen Unterhaltsreinigung abweichen.","")</f>
        <v/>
      </c>
      <c r="I1" s="172"/>
      <c r="J1" s="172"/>
      <c r="K1" s="172"/>
      <c r="L1" s="172"/>
      <c r="M1" s="6" t="s">
        <v>100</v>
      </c>
    </row>
    <row r="2" spans="1:15" ht="25.9" customHeight="1" x14ac:dyDescent="0.2">
      <c r="A2" s="9" t="s">
        <v>103</v>
      </c>
      <c r="B2" s="5" t="str">
        <f>IF(Inhaltsverzeichnis!$C$3="","",Inhaltsverzeichnis!$C$3)</f>
        <v/>
      </c>
      <c r="C2" s="9"/>
      <c r="D2" s="9"/>
      <c r="E2" s="9"/>
      <c r="F2" s="9"/>
      <c r="G2" s="9"/>
      <c r="H2" s="172"/>
      <c r="I2" s="172"/>
      <c r="J2" s="172"/>
      <c r="K2" s="172"/>
      <c r="L2" s="172"/>
    </row>
    <row r="3" spans="1:15" ht="15" customHeight="1" x14ac:dyDescent="0.2">
      <c r="A3" s="9"/>
      <c r="B3" s="9"/>
      <c r="C3" s="9"/>
      <c r="D3" s="9"/>
      <c r="E3" s="9"/>
      <c r="F3" s="9"/>
      <c r="G3" s="9"/>
      <c r="H3" s="9"/>
      <c r="I3" s="9"/>
      <c r="O3" s="25">
        <f>IF(COUNTA($O$5:$O$6)-COUNTBLANK($O$5:$O$6)=0,"",COUNTA($O$5:$O$6)-COUNTBLANK($O$5:$O$6))</f>
        <v>2</v>
      </c>
    </row>
    <row r="4" spans="1:15" ht="45" customHeight="1" x14ac:dyDescent="0.2">
      <c r="A4" s="1" t="s">
        <v>92</v>
      </c>
      <c r="B4" s="10" t="s">
        <v>113</v>
      </c>
      <c r="C4" s="2" t="s">
        <v>99</v>
      </c>
      <c r="D4" s="2" t="s">
        <v>147</v>
      </c>
      <c r="E4" s="2" t="s">
        <v>115</v>
      </c>
      <c r="F4" s="2" t="s">
        <v>104</v>
      </c>
      <c r="G4" s="2" t="s">
        <v>148</v>
      </c>
      <c r="H4" s="2" t="s">
        <v>109</v>
      </c>
      <c r="I4" s="2" t="s">
        <v>105</v>
      </c>
      <c r="J4" s="2" t="s">
        <v>110</v>
      </c>
      <c r="K4" s="2" t="s">
        <v>149</v>
      </c>
      <c r="L4" s="11" t="s">
        <v>114</v>
      </c>
      <c r="M4" s="2" t="s">
        <v>150</v>
      </c>
      <c r="N4" s="2" t="s">
        <v>151</v>
      </c>
    </row>
    <row r="5" spans="1:15" ht="15" customHeight="1" x14ac:dyDescent="0.2">
      <c r="A5" s="29">
        <v>1</v>
      </c>
      <c r="B5" s="17" t="s">
        <v>214</v>
      </c>
      <c r="C5" s="17" t="s">
        <v>637</v>
      </c>
      <c r="D5" s="52">
        <v>65</v>
      </c>
      <c r="E5" s="52">
        <v>4314.5500000000011</v>
      </c>
      <c r="F5" s="52">
        <v>2</v>
      </c>
      <c r="G5" s="52">
        <f>VLOOKUP(F5,Reinigungstage!A10:E31,5,FALSE)</f>
        <v>77.489999999999995</v>
      </c>
      <c r="H5" s="52">
        <f>ROUND(IF(E5=0,0,E5*G5),2)</f>
        <v>334334.48</v>
      </c>
      <c r="I5" s="114">
        <v>0</v>
      </c>
      <c r="J5" s="52">
        <f ca="1">IF('SVS UnterhaltsRG'!H61="",0,'SVS UnterhaltsRG'!H61)</f>
        <v>0</v>
      </c>
      <c r="K5" s="52">
        <f>ROUND(IF(I5=0,0,H5/I5),2)</f>
        <v>0</v>
      </c>
      <c r="L5" s="52">
        <f ca="1">ROUND(IF(J5="",0,K5*J5),2)</f>
        <v>0</v>
      </c>
      <c r="M5" s="52">
        <f ca="1">ROUND(IF(G5=0,0,L5/G5),2)</f>
        <v>0</v>
      </c>
      <c r="N5" s="52">
        <f>ROUND(IF(G5=0,0,K5/G5),2)</f>
        <v>0</v>
      </c>
      <c r="O5" s="4" t="str">
        <f>IF(H5=0,"",IF(I5=0,"Leistungswert eintragen",IF(J5=0,"SVS prüfen","")))</f>
        <v>Leistungswert eintragen</v>
      </c>
    </row>
    <row r="6" spans="1:15" ht="15" customHeight="1" x14ac:dyDescent="0.2">
      <c r="A6" s="29">
        <v>2</v>
      </c>
      <c r="B6" s="17" t="s">
        <v>214</v>
      </c>
      <c r="C6" s="17" t="s">
        <v>439</v>
      </c>
      <c r="D6" s="52">
        <v>6</v>
      </c>
      <c r="E6" s="52">
        <v>115.38999999999999</v>
      </c>
      <c r="F6" s="52">
        <v>3</v>
      </c>
      <c r="G6" s="52">
        <f>VLOOKUP(F6,Reinigungstage!A10:E31,5,FALSE)</f>
        <v>111.9</v>
      </c>
      <c r="H6" s="52">
        <f>ROUND(IF(E6=0,0,E6*G6),2)</f>
        <v>12912.14</v>
      </c>
      <c r="I6" s="114">
        <v>0</v>
      </c>
      <c r="J6" s="52">
        <f ca="1">IF('SVS UnterhaltsRG'!H61="",0,'SVS UnterhaltsRG'!H61)</f>
        <v>0</v>
      </c>
      <c r="K6" s="52">
        <f>ROUND(IF(I6=0,0,H6/I6),2)</f>
        <v>0</v>
      </c>
      <c r="L6" s="52">
        <f ca="1">ROUND(IF(J6="",0,K6*J6),2)</f>
        <v>0</v>
      </c>
      <c r="M6" s="52">
        <f ca="1">ROUND(IF(G6=0,0,L6/G6),2)</f>
        <v>0</v>
      </c>
      <c r="N6" s="52">
        <f>ROUND(IF(G6=0,0,K6/G6),2)</f>
        <v>0</v>
      </c>
      <c r="O6" s="4" t="str">
        <f>IF(H6=0,"",IF(I6=0,"Leistungswert eintragen",IF(J6=0,"SVS prüfen","")))</f>
        <v>Leistungswert eintragen</v>
      </c>
    </row>
  </sheetData>
  <sheetProtection algorithmName="SHA-512" hashValue="07MsjDuwixlsZSdoPr2STnfpYnfRK0Q0t51X+sc/LSbLlW1vRSDFpCUiTjxBRuMgv/y6Y4JFqoLFWrR6ui1z6g==" saltValue="aD+gOK/Ntl+XVgsyR+sHxQ==" spinCount="100000" sheet="1" objects="1" scenarios="1"/>
  <mergeCells count="1">
    <mergeCell ref="H1:L2"/>
  </mergeCells>
  <conditionalFormatting sqref="O5:O6">
    <cfRule type="containsText" dxfId="28" priority="1" stopIfTrue="1" operator="containsText" text="SVS prüfen">
      <formula>NOT(ISERROR(SEARCH("SVS prüfen",O5)))</formula>
    </cfRule>
    <cfRule type="containsText" dxfId="27" priority="2" stopIfTrue="1" operator="containsText" text="Leistungswert eintragen">
      <formula>NOT(ISERROR(SEARCH("Leistungswert eintragen",O5)))</formula>
    </cfRule>
  </conditionalFormatting>
  <hyperlinks>
    <hyperlink ref="M1" display="Zurück zum Inhaltsverzeichnis" xr:uid="{00000000-0004-0000-09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TeilRG Gesamt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62" r:id="rId4" name="Check Box 2">
              <controlPr defaultSize="0" autoLine="0" autoPict="0" altText="Hinweis">
                <anchor moveWithCells="1">
                  <from>
                    <xdr:col>6</xdr:col>
                    <xdr:colOff>47625</xdr:colOff>
                    <xdr:row>0</xdr:row>
                    <xdr:rowOff>114300</xdr:rowOff>
                  </from>
                  <to>
                    <xdr:col>6</xdr:col>
                    <xdr:colOff>838200</xdr:colOff>
                    <xdr:row>0</xdr:row>
                    <xdr:rowOff>361950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0BBC5-9D88-4CB8-A15E-D6C278C80C71}">
  <sheetPr codeName="Tabelle17">
    <tabColor rgb="FF800000"/>
  </sheetPr>
  <dimension ref="A1:R50"/>
  <sheetViews>
    <sheetView showGridLines="0" workbookViewId="0"/>
  </sheetViews>
  <sheetFormatPr baseColWidth="10" defaultColWidth="0" defaultRowHeight="10.5" x14ac:dyDescent="0.15"/>
  <cols>
    <col min="1" max="1" width="7.7109375" style="20" customWidth="1"/>
    <col min="2" max="2" width="25.7109375" style="20" customWidth="1"/>
    <col min="3" max="3" width="15" style="20" bestFit="1" customWidth="1"/>
    <col min="4" max="4" width="12.7109375" style="20" customWidth="1"/>
    <col min="5" max="8" width="11.7109375" style="20" customWidth="1"/>
    <col min="9" max="9" width="15.5703125" style="20" customWidth="1"/>
    <col min="10" max="11" width="15.28515625" style="20" customWidth="1"/>
    <col min="12" max="15" width="12.7109375" style="20" customWidth="1"/>
    <col min="16" max="16" width="8.7109375" style="20" customWidth="1"/>
    <col min="17" max="17" width="11.42578125" style="20" customWidth="1"/>
    <col min="18" max="18" width="22.28515625" style="20" customWidth="1"/>
    <col min="19" max="16384" width="0" style="20" hidden="1"/>
  </cols>
  <sheetData>
    <row r="1" spans="1:18" ht="36" customHeight="1" x14ac:dyDescent="0.15">
      <c r="A1" s="19" t="s">
        <v>192</v>
      </c>
      <c r="B1" s="19"/>
      <c r="G1" s="30" t="s">
        <v>100</v>
      </c>
    </row>
    <row r="2" spans="1:18" ht="26.1" customHeight="1" x14ac:dyDescent="0.15">
      <c r="A2" s="19" t="s">
        <v>103</v>
      </c>
      <c r="B2" s="58" t="str">
        <f>IF(Inhaltsverzeichnis!$C$3="","",Inhaltsverzeichnis!$C$3)</f>
        <v/>
      </c>
      <c r="D2" s="42" t="b">
        <v>0</v>
      </c>
      <c r="E2" s="173" t="str">
        <f>IF(D2=TRUE,"Bitte tragen Sie Ihre Leistungswerte direkt in die gelben Zellen direkt ein. "&amp;"
Die Steigerkosten sind pro Objekt in der Spalte SteigerKosten (€) einzutragen. Wenn keine Kosten dafür anfallen, bitte eine 0 eintragen.",IF(D3=TRUE,"Die rot markierten Informationen sind nur zur Unterstützung. Sie zeigen an, wenn gelbe Zellen in dieser Tabelle oder in dem Stundenverrechnungssatz (SVS) nicht ausgefüllt sind. "&amp;"Wenn keine rote Schrift mehr angezeigt wird, ist alles ausgefüllt.",""))</f>
        <v/>
      </c>
      <c r="F2" s="173"/>
      <c r="G2" s="173"/>
      <c r="H2" s="173"/>
      <c r="I2" s="173"/>
      <c r="J2" s="173"/>
    </row>
    <row r="3" spans="1:18" ht="26.1" customHeight="1" x14ac:dyDescent="0.15">
      <c r="D3" s="42" t="b">
        <v>0</v>
      </c>
      <c r="E3" s="174"/>
      <c r="F3" s="174"/>
      <c r="G3" s="174"/>
      <c r="H3" s="174"/>
      <c r="I3" s="174"/>
      <c r="J3" s="174"/>
      <c r="R3" s="32">
        <f>IF(COUNTA($R$5:$R$8)-COUNTBLANK($R$5:$R$8)=0,"",COUNTA($R$5:$R$8)-COUNTBLANK($R$5:$R$8))</f>
        <v>4</v>
      </c>
    </row>
    <row r="4" spans="1:18" ht="45.75" customHeight="1" x14ac:dyDescent="0.15">
      <c r="A4" s="38" t="s">
        <v>92</v>
      </c>
      <c r="B4" s="38" t="s">
        <v>113</v>
      </c>
      <c r="C4" s="37" t="s">
        <v>193</v>
      </c>
      <c r="D4" s="37" t="s">
        <v>146</v>
      </c>
      <c r="E4" s="37" t="s">
        <v>185</v>
      </c>
      <c r="F4" s="37" t="s">
        <v>194</v>
      </c>
      <c r="G4" s="37" t="s">
        <v>195</v>
      </c>
      <c r="H4" s="37" t="s">
        <v>191</v>
      </c>
      <c r="I4" s="37" t="s">
        <v>196</v>
      </c>
      <c r="J4" s="37" t="s">
        <v>186</v>
      </c>
      <c r="K4" s="37" t="s">
        <v>204</v>
      </c>
      <c r="L4" s="37" t="s">
        <v>187</v>
      </c>
      <c r="M4" s="37" t="s">
        <v>197</v>
      </c>
      <c r="N4" s="37" t="s">
        <v>188</v>
      </c>
      <c r="O4" s="37" t="s">
        <v>205</v>
      </c>
      <c r="P4" s="37" t="s">
        <v>189</v>
      </c>
      <c r="Q4" s="37" t="s">
        <v>190</v>
      </c>
    </row>
    <row r="5" spans="1:18" ht="15" customHeight="1" x14ac:dyDescent="0.15">
      <c r="A5" s="63">
        <v>1</v>
      </c>
      <c r="B5" s="64" t="s">
        <v>214</v>
      </c>
      <c r="C5" s="64" t="s">
        <v>641</v>
      </c>
      <c r="D5" s="65" t="s">
        <v>142</v>
      </c>
      <c r="E5" s="66">
        <f>VLOOKUP(D5,Reinigungstage!$A$10:$I$31,6,FALSE)</f>
        <v>1</v>
      </c>
      <c r="F5" s="67"/>
      <c r="G5" s="67"/>
      <c r="H5" s="66">
        <v>130</v>
      </c>
      <c r="I5" s="67" t="str">
        <f>IF(F5="","",$E$5*$F$5)</f>
        <v/>
      </c>
      <c r="J5" s="67" t="str">
        <f>IF(G5="","",$E$5*$G$5)</f>
        <v/>
      </c>
      <c r="K5" s="66">
        <f>IF(H5="","",$E$5*$H$5)</f>
        <v>130</v>
      </c>
      <c r="L5" s="67"/>
      <c r="M5" s="67"/>
      <c r="N5" s="67"/>
      <c r="O5" s="126"/>
      <c r="P5" s="66">
        <f ca="1">IF('SVS GrundRG'!$H$61="",0,'SVS GrundRG'!$H$61)</f>
        <v>0</v>
      </c>
      <c r="Q5" s="66">
        <f>IF(OR(O5=""),0,ROUND((K5/O5*P5*E5),2))</f>
        <v>0</v>
      </c>
      <c r="R5" s="19" t="str">
        <f>IF(E5=0,"",IF(O5="","Leistungswert eintragen",IF(P5=0,"SVS prüfen","")))</f>
        <v>Leistungswert eintragen</v>
      </c>
    </row>
    <row r="6" spans="1:18" ht="24.95" customHeight="1" x14ac:dyDescent="0.15">
      <c r="A6" s="63">
        <v>2</v>
      </c>
      <c r="B6" s="64" t="s">
        <v>214</v>
      </c>
      <c r="C6" s="64" t="s">
        <v>642</v>
      </c>
      <c r="D6" s="65" t="s">
        <v>142</v>
      </c>
      <c r="E6" s="66">
        <f>VLOOKUP(D6,Reinigungstage!$A$10:$I$31,6,FALSE)</f>
        <v>1</v>
      </c>
      <c r="F6" s="67"/>
      <c r="G6" s="66">
        <v>54</v>
      </c>
      <c r="H6" s="67"/>
      <c r="I6" s="67" t="str">
        <f>IF(F6="","",$E$6*$F$6)</f>
        <v/>
      </c>
      <c r="J6" s="66">
        <f>IF(G6="","",$E$6*$G$6)</f>
        <v>54</v>
      </c>
      <c r="K6" s="67" t="str">
        <f>IF(H6="","",$E$6*$H$6)</f>
        <v/>
      </c>
      <c r="L6" s="126"/>
      <c r="M6" s="67"/>
      <c r="N6" s="126"/>
      <c r="O6" s="67"/>
      <c r="P6" s="66">
        <f ca="1">IF('SVS GrundRG'!$H$61="",0,'SVS GrundRG'!$H$61)</f>
        <v>0</v>
      </c>
      <c r="Q6" s="66">
        <f>IF(OR(L6="",N6=""),0,ROUND((J6/N6*P6+L6*E6),2))</f>
        <v>0</v>
      </c>
      <c r="R6" s="19" t="str">
        <f>IF(E6=0,"",IF(L6="","Steigerkosten eintragen",IF(N6="","Leistungswert eintragen",IF(P6=0,"SVS prüfen",""))))</f>
        <v>Steigerkosten eintragen</v>
      </c>
    </row>
    <row r="7" spans="1:18" ht="15" customHeight="1" x14ac:dyDescent="0.15">
      <c r="A7" s="63">
        <v>3</v>
      </c>
      <c r="B7" s="64" t="s">
        <v>214</v>
      </c>
      <c r="C7" s="64" t="s">
        <v>643</v>
      </c>
      <c r="D7" s="65" t="s">
        <v>142</v>
      </c>
      <c r="E7" s="66">
        <f>VLOOKUP(D7,Reinigungstage!$A$10:$I$31,6,FALSE)</f>
        <v>1</v>
      </c>
      <c r="F7" s="66">
        <v>1245</v>
      </c>
      <c r="G7" s="67"/>
      <c r="H7" s="67"/>
      <c r="I7" s="66">
        <f>IF(F7="","",$E$7*$F$7)</f>
        <v>1245</v>
      </c>
      <c r="J7" s="67" t="str">
        <f>IF(G7="","",$E$7*$G$7)</f>
        <v/>
      </c>
      <c r="K7" s="67" t="str">
        <f>IF(H7="","",$E$7*$H$7)</f>
        <v/>
      </c>
      <c r="L7" s="126"/>
      <c r="M7" s="126"/>
      <c r="N7" s="67"/>
      <c r="O7" s="67"/>
      <c r="P7" s="66">
        <f ca="1">IF('SVS GrundRG'!$H$61="",0,'SVS GrundRG'!$H$61)</f>
        <v>0</v>
      </c>
      <c r="Q7" s="66">
        <f>IF(OR(L7="",M7=""),0,ROUND((I7/M7*P7+L7*E7),2))</f>
        <v>0</v>
      </c>
      <c r="R7" s="19" t="str">
        <f>IF(E7=0,"",IF(L7="","Steigerkosten eintragen",IF(M7="","Leistungswert eintragen",IF(P7=0,"SVS prüfen",""))))</f>
        <v>Steigerkosten eintragen</v>
      </c>
    </row>
    <row r="8" spans="1:18" ht="24.95" customHeight="1" x14ac:dyDescent="0.15">
      <c r="A8" s="63">
        <v>4</v>
      </c>
      <c r="B8" s="64" t="s">
        <v>214</v>
      </c>
      <c r="C8" s="64" t="s">
        <v>644</v>
      </c>
      <c r="D8" s="65" t="s">
        <v>142</v>
      </c>
      <c r="E8" s="66">
        <f>VLOOKUP(D8,Reinigungstage!$A$10:$I$31,6,FALSE)</f>
        <v>1</v>
      </c>
      <c r="F8" s="67"/>
      <c r="G8" s="67"/>
      <c r="H8" s="66">
        <v>95</v>
      </c>
      <c r="I8" s="67" t="str">
        <f>IF(F8="","",$E$8*$F$8)</f>
        <v/>
      </c>
      <c r="J8" s="67" t="str">
        <f>IF(G8="","",$E$8*$G$8)</f>
        <v/>
      </c>
      <c r="K8" s="66">
        <f>IF(H8="","",$E$8*$H$8)</f>
        <v>95</v>
      </c>
      <c r="L8" s="67"/>
      <c r="M8" s="67"/>
      <c r="N8" s="67"/>
      <c r="O8" s="126"/>
      <c r="P8" s="66">
        <f ca="1">IF('SVS GrundRG'!$H$61="",0,'SVS GrundRG'!$H$61)</f>
        <v>0</v>
      </c>
      <c r="Q8" s="66">
        <f>IF(OR(O8=""),0,ROUND((K8/O8*P8*E8),2))</f>
        <v>0</v>
      </c>
      <c r="R8" s="19" t="str">
        <f>IF(E8=0,"",IF(O8="","Leistungswert eintragen",IF(P8=0,"SVS prüfen","")))</f>
        <v>Leistungswert eintragen</v>
      </c>
    </row>
    <row r="9" spans="1:18" x14ac:dyDescent="0.15">
      <c r="A9" s="19"/>
      <c r="B9" s="19"/>
      <c r="C9" s="19"/>
      <c r="D9" s="19"/>
      <c r="E9" s="19"/>
      <c r="F9" s="19"/>
      <c r="G9" s="19"/>
      <c r="H9" s="19"/>
      <c r="I9" s="19"/>
      <c r="J9" s="19"/>
      <c r="K9" s="19"/>
      <c r="L9" s="19"/>
      <c r="M9" s="19"/>
      <c r="N9" s="19"/>
      <c r="O9" s="19"/>
    </row>
    <row r="10" spans="1:18" x14ac:dyDescent="0.15">
      <c r="A10" s="19"/>
      <c r="B10" s="19"/>
      <c r="C10" s="19"/>
      <c r="D10" s="19"/>
      <c r="E10" s="19"/>
      <c r="F10" s="19"/>
      <c r="G10" s="19"/>
      <c r="H10" s="19"/>
      <c r="I10" s="19"/>
      <c r="J10" s="19"/>
      <c r="K10" s="19"/>
      <c r="L10" s="19"/>
      <c r="M10" s="19"/>
      <c r="N10" s="19"/>
      <c r="O10" s="19"/>
    </row>
    <row r="11" spans="1:18" ht="15" customHeight="1" x14ac:dyDescent="0.15">
      <c r="A11" s="19"/>
      <c r="B11" s="175" t="s">
        <v>658</v>
      </c>
      <c r="C11" s="176"/>
      <c r="D11" s="176"/>
      <c r="E11" s="176"/>
      <c r="F11" s="176"/>
      <c r="G11" s="176"/>
      <c r="H11" s="176"/>
      <c r="I11" s="176"/>
      <c r="J11" s="176"/>
      <c r="K11" s="176"/>
      <c r="L11" s="176"/>
      <c r="M11" s="176"/>
      <c r="N11" s="177"/>
      <c r="O11" s="19"/>
    </row>
    <row r="12" spans="1:18" ht="15" customHeight="1" x14ac:dyDescent="0.15">
      <c r="A12" s="19"/>
      <c r="B12" s="178"/>
      <c r="C12" s="173"/>
      <c r="D12" s="173"/>
      <c r="E12" s="173"/>
      <c r="F12" s="173"/>
      <c r="G12" s="173"/>
      <c r="H12" s="173"/>
      <c r="I12" s="173"/>
      <c r="J12" s="173"/>
      <c r="K12" s="173"/>
      <c r="L12" s="173"/>
      <c r="M12" s="173"/>
      <c r="N12" s="179"/>
      <c r="O12" s="19"/>
    </row>
    <row r="13" spans="1:18" ht="15" customHeight="1" x14ac:dyDescent="0.15">
      <c r="A13" s="19"/>
      <c r="B13" s="180"/>
      <c r="C13" s="174"/>
      <c r="D13" s="174"/>
      <c r="E13" s="174"/>
      <c r="F13" s="174"/>
      <c r="G13" s="174"/>
      <c r="H13" s="174"/>
      <c r="I13" s="174"/>
      <c r="J13" s="174"/>
      <c r="K13" s="174"/>
      <c r="L13" s="174"/>
      <c r="M13" s="174"/>
      <c r="N13" s="181"/>
      <c r="O13" s="19"/>
    </row>
    <row r="14" spans="1:18" x14ac:dyDescent="0.15">
      <c r="A14" s="19"/>
      <c r="B14" s="19"/>
      <c r="C14" s="19"/>
      <c r="D14" s="19"/>
      <c r="E14" s="19"/>
      <c r="F14" s="19"/>
      <c r="G14" s="19"/>
      <c r="H14" s="19"/>
      <c r="I14" s="19"/>
      <c r="J14" s="19"/>
      <c r="K14" s="19"/>
      <c r="L14" s="19"/>
      <c r="M14" s="19"/>
      <c r="N14" s="19"/>
      <c r="O14" s="19"/>
    </row>
    <row r="15" spans="1:18" x14ac:dyDescent="0.15">
      <c r="A15" s="19"/>
      <c r="B15" s="19"/>
      <c r="C15" s="19"/>
      <c r="D15" s="19"/>
      <c r="E15" s="19"/>
      <c r="F15" s="19"/>
      <c r="G15" s="19"/>
      <c r="H15" s="19"/>
      <c r="I15" s="19"/>
      <c r="J15" s="19"/>
      <c r="K15" s="19"/>
      <c r="L15" s="19"/>
      <c r="M15" s="19"/>
      <c r="N15" s="19"/>
      <c r="O15" s="19"/>
    </row>
    <row r="16" spans="1:18" x14ac:dyDescent="0.15">
      <c r="A16" s="19"/>
      <c r="B16" s="19"/>
      <c r="C16" s="19"/>
      <c r="D16" s="19"/>
      <c r="E16" s="19"/>
      <c r="F16" s="19"/>
      <c r="G16" s="19"/>
      <c r="H16" s="19"/>
      <c r="I16" s="19"/>
      <c r="J16" s="19"/>
      <c r="K16" s="19"/>
      <c r="L16" s="19"/>
      <c r="M16" s="19"/>
      <c r="N16" s="19"/>
      <c r="O16" s="19"/>
    </row>
    <row r="17" spans="1:15" x14ac:dyDescent="0.15">
      <c r="A17" s="19"/>
      <c r="B17" s="19"/>
      <c r="C17" s="19"/>
      <c r="D17" s="19"/>
      <c r="E17" s="19"/>
      <c r="F17" s="19"/>
      <c r="G17" s="19"/>
      <c r="H17" s="19"/>
      <c r="I17" s="19"/>
      <c r="J17" s="19"/>
      <c r="K17" s="19"/>
      <c r="L17" s="19"/>
      <c r="M17" s="19"/>
      <c r="N17" s="19"/>
      <c r="O17" s="19"/>
    </row>
    <row r="18" spans="1:15" x14ac:dyDescent="0.15">
      <c r="A18" s="19"/>
      <c r="B18" s="19"/>
      <c r="C18" s="19"/>
      <c r="D18" s="19"/>
      <c r="E18" s="19"/>
      <c r="F18" s="19"/>
      <c r="G18" s="19"/>
      <c r="H18" s="19"/>
      <c r="I18" s="19"/>
      <c r="J18" s="19"/>
      <c r="K18" s="19"/>
      <c r="L18" s="19"/>
      <c r="M18" s="19"/>
      <c r="N18" s="19"/>
      <c r="O18" s="19"/>
    </row>
    <row r="19" spans="1:15" x14ac:dyDescent="0.15">
      <c r="A19" s="19"/>
      <c r="B19" s="19"/>
      <c r="C19" s="19"/>
      <c r="D19" s="19"/>
      <c r="E19" s="19"/>
      <c r="F19" s="19"/>
      <c r="G19" s="19"/>
      <c r="H19" s="19"/>
      <c r="I19" s="19"/>
      <c r="J19" s="19"/>
      <c r="K19" s="19"/>
      <c r="L19" s="19"/>
      <c r="M19" s="19"/>
      <c r="N19" s="19"/>
      <c r="O19" s="19"/>
    </row>
    <row r="20" spans="1:15" x14ac:dyDescent="0.15">
      <c r="A20" s="19"/>
      <c r="B20" s="19"/>
      <c r="C20" s="19"/>
      <c r="D20" s="19"/>
      <c r="E20" s="19"/>
      <c r="F20" s="19"/>
      <c r="G20" s="19"/>
      <c r="H20" s="19"/>
      <c r="I20" s="19"/>
      <c r="J20" s="19"/>
      <c r="K20" s="19"/>
      <c r="L20" s="19"/>
      <c r="M20" s="19"/>
      <c r="N20" s="19"/>
      <c r="O20" s="19"/>
    </row>
    <row r="21" spans="1:15" x14ac:dyDescent="0.15">
      <c r="A21" s="19"/>
      <c r="B21" s="19"/>
      <c r="C21" s="19"/>
      <c r="D21" s="19"/>
      <c r="E21" s="19"/>
      <c r="F21" s="19"/>
      <c r="G21" s="19"/>
      <c r="H21" s="19"/>
      <c r="I21" s="19"/>
      <c r="J21" s="19"/>
      <c r="K21" s="19"/>
      <c r="L21" s="19"/>
      <c r="M21" s="19"/>
      <c r="N21" s="19"/>
      <c r="O21" s="19"/>
    </row>
    <row r="22" spans="1:15" x14ac:dyDescent="0.15">
      <c r="A22" s="19"/>
      <c r="B22" s="19"/>
      <c r="C22" s="19"/>
      <c r="D22" s="19"/>
      <c r="E22" s="19"/>
      <c r="F22" s="19"/>
      <c r="G22" s="19"/>
      <c r="H22" s="19"/>
      <c r="I22" s="19"/>
      <c r="J22" s="19"/>
      <c r="K22" s="19"/>
      <c r="L22" s="19"/>
      <c r="M22" s="19"/>
      <c r="N22" s="19"/>
      <c r="O22" s="19"/>
    </row>
    <row r="23" spans="1:15" x14ac:dyDescent="0.15">
      <c r="A23" s="19"/>
      <c r="B23" s="19"/>
      <c r="C23" s="19"/>
      <c r="D23" s="19"/>
      <c r="E23" s="19"/>
      <c r="F23" s="19"/>
      <c r="G23" s="19"/>
      <c r="H23" s="19"/>
      <c r="I23" s="19"/>
      <c r="J23" s="19"/>
      <c r="K23" s="19"/>
      <c r="L23" s="19"/>
      <c r="M23" s="19"/>
      <c r="N23" s="19"/>
      <c r="O23" s="19"/>
    </row>
    <row r="24" spans="1:15" x14ac:dyDescent="0.15">
      <c r="A24" s="19"/>
      <c r="B24" s="19"/>
      <c r="C24" s="19"/>
      <c r="D24" s="19"/>
      <c r="E24" s="19"/>
      <c r="F24" s="19"/>
      <c r="G24" s="19"/>
      <c r="H24" s="19"/>
      <c r="I24" s="19"/>
      <c r="J24" s="19"/>
      <c r="K24" s="19"/>
      <c r="L24" s="19"/>
      <c r="M24" s="19"/>
      <c r="N24" s="19"/>
      <c r="O24" s="19"/>
    </row>
    <row r="25" spans="1:15" x14ac:dyDescent="0.15">
      <c r="A25" s="19"/>
      <c r="B25" s="19"/>
      <c r="C25" s="19"/>
      <c r="D25" s="19"/>
      <c r="E25" s="19"/>
      <c r="F25" s="19"/>
      <c r="G25" s="19"/>
      <c r="H25" s="19"/>
      <c r="I25" s="19"/>
      <c r="J25" s="19"/>
      <c r="K25" s="19"/>
      <c r="L25" s="19"/>
      <c r="M25" s="19"/>
      <c r="N25" s="19"/>
      <c r="O25" s="19"/>
    </row>
    <row r="26" spans="1:15" x14ac:dyDescent="0.15">
      <c r="A26" s="19"/>
      <c r="B26" s="19"/>
      <c r="C26" s="19"/>
      <c r="D26" s="19"/>
      <c r="E26" s="19"/>
      <c r="F26" s="19"/>
      <c r="G26" s="19"/>
      <c r="H26" s="19"/>
      <c r="I26" s="19"/>
      <c r="J26" s="19"/>
      <c r="K26" s="19"/>
      <c r="L26" s="19"/>
      <c r="M26" s="19"/>
      <c r="N26" s="19"/>
      <c r="O26" s="19"/>
    </row>
    <row r="27" spans="1:15" x14ac:dyDescent="0.15">
      <c r="A27" s="19"/>
      <c r="B27" s="19"/>
      <c r="C27" s="19"/>
      <c r="D27" s="19"/>
      <c r="E27" s="19"/>
      <c r="F27" s="19"/>
      <c r="G27" s="19"/>
      <c r="H27" s="19"/>
      <c r="I27" s="19"/>
      <c r="J27" s="19"/>
      <c r="K27" s="19"/>
      <c r="L27" s="19"/>
      <c r="M27" s="19"/>
      <c r="N27" s="19"/>
      <c r="O27" s="19"/>
    </row>
    <row r="28" spans="1:15" x14ac:dyDescent="0.15">
      <c r="A28" s="19"/>
      <c r="B28" s="19"/>
      <c r="C28" s="19"/>
      <c r="D28" s="19"/>
      <c r="E28" s="19"/>
      <c r="F28" s="19"/>
      <c r="G28" s="19"/>
      <c r="H28" s="19"/>
      <c r="I28" s="19"/>
      <c r="J28" s="19"/>
      <c r="K28" s="19"/>
      <c r="L28" s="19"/>
      <c r="M28" s="19"/>
      <c r="N28" s="19"/>
      <c r="O28" s="19"/>
    </row>
    <row r="29" spans="1:15" x14ac:dyDescent="0.15">
      <c r="A29" s="19"/>
      <c r="B29" s="19"/>
      <c r="C29" s="19"/>
      <c r="D29" s="19"/>
      <c r="E29" s="19"/>
      <c r="F29" s="19"/>
      <c r="G29" s="19"/>
      <c r="H29" s="19"/>
      <c r="I29" s="19"/>
      <c r="J29" s="19"/>
      <c r="K29" s="19"/>
      <c r="L29" s="19"/>
      <c r="M29" s="19"/>
      <c r="N29" s="19"/>
      <c r="O29" s="19"/>
    </row>
    <row r="30" spans="1:15" x14ac:dyDescent="0.15">
      <c r="A30" s="19"/>
      <c r="B30" s="19"/>
      <c r="C30" s="19"/>
      <c r="D30" s="19"/>
      <c r="E30" s="19"/>
      <c r="F30" s="19"/>
      <c r="G30" s="19"/>
      <c r="H30" s="19"/>
      <c r="I30" s="19"/>
      <c r="J30" s="19"/>
      <c r="K30" s="19"/>
      <c r="L30" s="19"/>
      <c r="M30" s="19"/>
      <c r="N30" s="19"/>
      <c r="O30" s="19"/>
    </row>
    <row r="31" spans="1:15" x14ac:dyDescent="0.15">
      <c r="A31" s="19"/>
      <c r="B31" s="19"/>
      <c r="C31" s="19"/>
      <c r="D31" s="19"/>
      <c r="E31" s="19"/>
      <c r="F31" s="19"/>
      <c r="G31" s="19"/>
      <c r="H31" s="19"/>
      <c r="I31" s="19"/>
      <c r="J31" s="19"/>
      <c r="K31" s="19"/>
      <c r="L31" s="19"/>
      <c r="M31" s="19"/>
      <c r="N31" s="19"/>
      <c r="O31" s="19"/>
    </row>
    <row r="32" spans="1:15" x14ac:dyDescent="0.15">
      <c r="A32" s="19"/>
      <c r="B32" s="19"/>
      <c r="C32" s="19"/>
      <c r="D32" s="19"/>
      <c r="E32" s="19"/>
      <c r="F32" s="19"/>
      <c r="G32" s="19"/>
      <c r="H32" s="19"/>
      <c r="I32" s="19"/>
      <c r="J32" s="19"/>
      <c r="K32" s="19"/>
      <c r="L32" s="19"/>
      <c r="M32" s="19"/>
      <c r="N32" s="19"/>
      <c r="O32" s="19"/>
    </row>
    <row r="33" spans="1:15" x14ac:dyDescent="0.15">
      <c r="A33" s="19"/>
      <c r="B33" s="19"/>
      <c r="C33" s="19"/>
      <c r="D33" s="19"/>
      <c r="E33" s="19"/>
      <c r="F33" s="19"/>
      <c r="G33" s="19"/>
      <c r="H33" s="19"/>
      <c r="I33" s="19"/>
      <c r="J33" s="19"/>
      <c r="K33" s="19"/>
      <c r="L33" s="19"/>
      <c r="M33" s="19"/>
      <c r="N33" s="19"/>
      <c r="O33" s="19"/>
    </row>
    <row r="34" spans="1:15" x14ac:dyDescent="0.15">
      <c r="A34" s="19"/>
      <c r="B34" s="19"/>
      <c r="C34" s="19"/>
      <c r="D34" s="19"/>
      <c r="E34" s="19"/>
      <c r="F34" s="19"/>
      <c r="G34" s="19"/>
      <c r="H34" s="19"/>
      <c r="I34" s="19"/>
      <c r="J34" s="19"/>
      <c r="K34" s="19"/>
      <c r="L34" s="19"/>
      <c r="M34" s="19"/>
      <c r="N34" s="19"/>
      <c r="O34" s="19"/>
    </row>
    <row r="35" spans="1:15" x14ac:dyDescent="0.15">
      <c r="A35" s="19"/>
      <c r="B35" s="19"/>
      <c r="C35" s="19"/>
      <c r="D35" s="19"/>
      <c r="E35" s="19"/>
      <c r="F35" s="19"/>
      <c r="G35" s="19"/>
      <c r="H35" s="19"/>
      <c r="I35" s="19"/>
      <c r="J35" s="19"/>
      <c r="K35" s="19"/>
      <c r="L35" s="19"/>
      <c r="M35" s="19"/>
      <c r="N35" s="19"/>
      <c r="O35" s="19"/>
    </row>
    <row r="36" spans="1:15" x14ac:dyDescent="0.15">
      <c r="A36" s="19"/>
      <c r="B36" s="19"/>
      <c r="C36" s="19"/>
      <c r="D36" s="19"/>
      <c r="E36" s="19"/>
      <c r="F36" s="19"/>
      <c r="G36" s="19"/>
      <c r="H36" s="19"/>
      <c r="I36" s="19"/>
      <c r="J36" s="19"/>
      <c r="K36" s="19"/>
      <c r="L36" s="19"/>
      <c r="M36" s="19"/>
      <c r="N36" s="19"/>
      <c r="O36" s="19"/>
    </row>
    <row r="37" spans="1:15" x14ac:dyDescent="0.15">
      <c r="A37" s="19"/>
      <c r="B37" s="19"/>
      <c r="C37" s="19"/>
      <c r="D37" s="19"/>
      <c r="E37" s="19"/>
      <c r="F37" s="19"/>
      <c r="G37" s="19"/>
      <c r="H37" s="19"/>
      <c r="I37" s="19"/>
      <c r="J37" s="19"/>
      <c r="K37" s="19"/>
      <c r="L37" s="19"/>
      <c r="M37" s="19"/>
      <c r="N37" s="19"/>
      <c r="O37" s="19"/>
    </row>
    <row r="38" spans="1:15" x14ac:dyDescent="0.15">
      <c r="A38" s="19"/>
      <c r="B38" s="19"/>
      <c r="C38" s="19"/>
      <c r="D38" s="19"/>
      <c r="E38" s="19"/>
      <c r="F38" s="19"/>
      <c r="G38" s="19"/>
      <c r="H38" s="19"/>
      <c r="I38" s="19"/>
      <c r="J38" s="19"/>
      <c r="K38" s="19"/>
      <c r="L38" s="19"/>
      <c r="M38" s="19"/>
      <c r="N38" s="19"/>
      <c r="O38" s="19"/>
    </row>
    <row r="39" spans="1:15" x14ac:dyDescent="0.15">
      <c r="A39" s="19"/>
      <c r="B39" s="19"/>
      <c r="C39" s="19"/>
      <c r="D39" s="19"/>
      <c r="E39" s="19"/>
      <c r="F39" s="19"/>
      <c r="G39" s="19"/>
      <c r="H39" s="19"/>
      <c r="I39" s="19"/>
      <c r="J39" s="19"/>
      <c r="K39" s="19"/>
      <c r="L39" s="19"/>
      <c r="M39" s="19"/>
      <c r="N39" s="19"/>
      <c r="O39" s="19"/>
    </row>
    <row r="40" spans="1:15" x14ac:dyDescent="0.15">
      <c r="A40" s="19"/>
      <c r="B40" s="19"/>
      <c r="C40" s="19"/>
      <c r="D40" s="19"/>
      <c r="E40" s="19"/>
      <c r="F40" s="19"/>
      <c r="G40" s="19"/>
      <c r="H40" s="19"/>
      <c r="I40" s="19"/>
      <c r="J40" s="19"/>
      <c r="K40" s="19"/>
      <c r="L40" s="19"/>
      <c r="M40" s="19"/>
      <c r="N40" s="19"/>
      <c r="O40" s="19"/>
    </row>
    <row r="41" spans="1:15" x14ac:dyDescent="0.15">
      <c r="A41" s="19"/>
      <c r="B41" s="19"/>
      <c r="C41" s="19"/>
      <c r="D41" s="19"/>
      <c r="E41" s="19"/>
      <c r="F41" s="19"/>
      <c r="G41" s="19"/>
      <c r="H41" s="19"/>
      <c r="I41" s="19"/>
      <c r="J41" s="19"/>
      <c r="K41" s="19"/>
      <c r="L41" s="19"/>
      <c r="M41" s="19"/>
      <c r="N41" s="19"/>
      <c r="O41" s="19"/>
    </row>
    <row r="42" spans="1:15" x14ac:dyDescent="0.15">
      <c r="A42" s="19"/>
      <c r="B42" s="19"/>
      <c r="C42" s="19"/>
      <c r="D42" s="19"/>
      <c r="E42" s="19"/>
      <c r="F42" s="19"/>
      <c r="G42" s="19"/>
      <c r="H42" s="19"/>
      <c r="I42" s="19"/>
      <c r="J42" s="19"/>
      <c r="K42" s="19"/>
      <c r="L42" s="19"/>
      <c r="M42" s="19"/>
      <c r="N42" s="19"/>
      <c r="O42" s="19"/>
    </row>
    <row r="43" spans="1:15" x14ac:dyDescent="0.15">
      <c r="A43" s="19"/>
      <c r="B43" s="19"/>
      <c r="C43" s="19"/>
      <c r="D43" s="19"/>
      <c r="E43" s="19"/>
      <c r="F43" s="19"/>
      <c r="G43" s="19"/>
      <c r="H43" s="19"/>
      <c r="I43" s="19"/>
      <c r="J43" s="19"/>
      <c r="K43" s="19"/>
      <c r="L43" s="19"/>
      <c r="M43" s="19"/>
      <c r="N43" s="19"/>
      <c r="O43" s="19"/>
    </row>
    <row r="44" spans="1:15" x14ac:dyDescent="0.15">
      <c r="A44" s="19"/>
      <c r="B44" s="19"/>
      <c r="C44" s="19"/>
      <c r="D44" s="19"/>
      <c r="E44" s="19"/>
      <c r="F44" s="19"/>
      <c r="G44" s="19"/>
      <c r="H44" s="19"/>
      <c r="I44" s="19"/>
      <c r="J44" s="19"/>
      <c r="K44" s="19"/>
      <c r="L44" s="19"/>
      <c r="M44" s="19"/>
      <c r="N44" s="19"/>
      <c r="O44" s="19"/>
    </row>
    <row r="45" spans="1:15" x14ac:dyDescent="0.15">
      <c r="A45" s="19"/>
      <c r="B45" s="19"/>
      <c r="C45" s="19"/>
      <c r="D45" s="19"/>
      <c r="E45" s="19"/>
      <c r="F45" s="19"/>
      <c r="G45" s="19"/>
      <c r="H45" s="19"/>
      <c r="I45" s="19"/>
      <c r="J45" s="19"/>
      <c r="K45" s="19"/>
      <c r="L45" s="19"/>
      <c r="M45" s="19"/>
      <c r="N45" s="19"/>
      <c r="O45" s="19"/>
    </row>
    <row r="46" spans="1:15" x14ac:dyDescent="0.15">
      <c r="A46" s="19"/>
      <c r="B46" s="19"/>
      <c r="C46" s="19"/>
      <c r="D46" s="19"/>
      <c r="E46" s="19"/>
      <c r="F46" s="19"/>
      <c r="G46" s="19"/>
      <c r="H46" s="19"/>
      <c r="I46" s="19"/>
      <c r="J46" s="19"/>
      <c r="K46" s="19"/>
      <c r="L46" s="19"/>
      <c r="M46" s="19"/>
      <c r="N46" s="19"/>
      <c r="O46" s="19"/>
    </row>
    <row r="47" spans="1:15" x14ac:dyDescent="0.15">
      <c r="A47" s="19"/>
      <c r="B47" s="19"/>
      <c r="C47" s="19"/>
      <c r="D47" s="19"/>
      <c r="E47" s="19"/>
      <c r="F47" s="19"/>
      <c r="G47" s="19"/>
      <c r="H47" s="19"/>
      <c r="I47" s="19"/>
      <c r="J47" s="19"/>
      <c r="K47" s="19"/>
      <c r="L47" s="19"/>
      <c r="M47" s="19"/>
      <c r="N47" s="19"/>
      <c r="O47" s="19"/>
    </row>
    <row r="48" spans="1:15" x14ac:dyDescent="0.15">
      <c r="A48" s="19"/>
      <c r="B48" s="19"/>
      <c r="C48" s="19"/>
      <c r="D48" s="19"/>
      <c r="E48" s="19"/>
      <c r="F48" s="19"/>
      <c r="G48" s="19"/>
      <c r="H48" s="19"/>
      <c r="I48" s="19"/>
      <c r="J48" s="19"/>
      <c r="K48" s="19"/>
      <c r="L48" s="19"/>
      <c r="M48" s="19"/>
      <c r="N48" s="19"/>
      <c r="O48" s="19"/>
    </row>
    <row r="49" spans="1:15" x14ac:dyDescent="0.15">
      <c r="A49" s="19"/>
      <c r="B49" s="19"/>
      <c r="C49" s="19"/>
      <c r="D49" s="19"/>
      <c r="E49" s="19"/>
      <c r="F49" s="19"/>
      <c r="G49" s="19"/>
      <c r="H49" s="19"/>
      <c r="I49" s="19"/>
      <c r="J49" s="19"/>
      <c r="K49" s="19"/>
      <c r="L49" s="19"/>
      <c r="M49" s="19"/>
      <c r="N49" s="19"/>
      <c r="O49" s="19"/>
    </row>
    <row r="50" spans="1:15" x14ac:dyDescent="0.15">
      <c r="A50" s="19"/>
      <c r="B50" s="19"/>
      <c r="C50" s="19"/>
      <c r="D50" s="19"/>
      <c r="E50" s="19"/>
      <c r="F50" s="19"/>
      <c r="G50" s="19"/>
      <c r="H50" s="19"/>
      <c r="I50" s="19"/>
      <c r="J50" s="19"/>
      <c r="K50" s="19"/>
      <c r="L50" s="19"/>
      <c r="M50" s="19"/>
      <c r="N50" s="19"/>
      <c r="O50" s="19"/>
    </row>
  </sheetData>
  <sheetProtection algorithmName="SHA-512" hashValue="Jn4q4hSYvu2gYyuEvwAhBzFZoVdAA3ROUd+1I8OmGa5m5lcf+r9MHE7NAegoo15dyv3/kJtN968Abvg49tQ3Ng==" saltValue="hvyJh7b2rUZ4Adqd7OV6fQ==" spinCount="100000" sheet="1" objects="1" scenarios="1"/>
  <mergeCells count="2">
    <mergeCell ref="E2:J3"/>
    <mergeCell ref="B11:N13"/>
  </mergeCells>
  <conditionalFormatting sqref="R5:R8">
    <cfRule type="containsText" dxfId="26" priority="1" stopIfTrue="1" operator="containsText" text="Steigerkosten eintragen">
      <formula>NOT(ISERROR(SEARCH("Steigerkosten eintragen",R5)))</formula>
    </cfRule>
    <cfRule type="containsText" dxfId="25" priority="2" stopIfTrue="1" operator="containsText" text="SVS prüfen">
      <formula>NOT(ISERROR(SEARCH("SVS prüfen",R5)))</formula>
    </cfRule>
    <cfRule type="containsText" dxfId="24" priority="3" stopIfTrue="1" operator="containsText" text="Leistungswert eintragen">
      <formula>NOT(ISERROR(SEARCH("Leistungswert eintragen",R5)))</formula>
    </cfRule>
  </conditionalFormatting>
  <hyperlinks>
    <hyperlink ref="G1" display="Zurück zum Inhaltsverzeichnis" xr:uid="{00000000-0004-0000-0A00-000000000000}"/>
  </hyperlinks>
  <printOptions horizontalCentered="1"/>
  <pageMargins left="0.78740157480314965" right="0.78740157480314965" top="0.98425196850393704" bottom="0.98425196850393704" header="0.51181102362204722" footer="0.51181102362204722"/>
  <pageSetup paperSize="9" scale="57" orientation="landscape" r:id="rId1"/>
  <headerFooter alignWithMargins="0">
    <oddHeader>&amp;L&amp;F</oddHeader>
    <oddFooter>&amp;LLandratsamt Fürstenfeldbruck&amp;CSeite &amp;P von &amp;N&amp;RKal Sonstiges Gesamt</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01" r:id="rId4" name="Check Box 1">
              <controlPr defaultSize="0" autoLine="0" autoPict="0">
                <anchor moveWithCells="1">
                  <from>
                    <xdr:col>3</xdr:col>
                    <xdr:colOff>76200</xdr:colOff>
                    <xdr:row>1</xdr:row>
                    <xdr:rowOff>142875</xdr:rowOff>
                  </from>
                  <to>
                    <xdr:col>3</xdr:col>
                    <xdr:colOff>838200</xdr:colOff>
                    <xdr:row>2</xdr:row>
                    <xdr:rowOff>47625</xdr:rowOff>
                  </to>
                </anchor>
              </controlPr>
            </control>
          </mc:Choice>
        </mc:AlternateContent>
        <mc:AlternateContent xmlns:mc="http://schemas.openxmlformats.org/markup-compatibility/2006">
          <mc:Choice Requires="x14">
            <control shapeId="51202" r:id="rId5" name="Check Box 2">
              <controlPr defaultSize="0" autoLine="0" autoPict="0" altText="Hinweis 2">
                <anchor moveWithCells="1">
                  <from>
                    <xdr:col>3</xdr:col>
                    <xdr:colOff>76200</xdr:colOff>
                    <xdr:row>2</xdr:row>
                    <xdr:rowOff>66675</xdr:rowOff>
                  </from>
                  <to>
                    <xdr:col>3</xdr:col>
                    <xdr:colOff>838200</xdr:colOff>
                    <xdr:row>2</xdr:row>
                    <xdr:rowOff>295275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64365-A0C1-4BC4-80C8-146820592D20}">
  <sheetPr>
    <tabColor rgb="FF800000"/>
  </sheetPr>
  <dimension ref="A1:L35"/>
  <sheetViews>
    <sheetView showGridLines="0" workbookViewId="0"/>
  </sheetViews>
  <sheetFormatPr baseColWidth="10" defaultColWidth="0" defaultRowHeight="10.5" x14ac:dyDescent="0.15"/>
  <cols>
    <col min="1" max="1" width="7.7109375" style="20" customWidth="1"/>
    <col min="2" max="2" width="28.7109375" style="20" customWidth="1"/>
    <col min="3" max="3" width="22.7109375" style="20" customWidth="1"/>
    <col min="4" max="4" width="12.7109375" style="20" customWidth="1"/>
    <col min="5" max="5" width="13.7109375" style="20" customWidth="1"/>
    <col min="6" max="6" width="8.7109375" style="20" customWidth="1"/>
    <col min="7" max="7" width="12.7109375" style="20" customWidth="1"/>
    <col min="8" max="8" width="22.28515625" style="20" customWidth="1"/>
    <col min="9" max="12" width="0" style="20" hidden="1" customWidth="1"/>
    <col min="13" max="16384" width="0" style="20" hidden="1"/>
  </cols>
  <sheetData>
    <row r="1" spans="1:12" ht="21.95" customHeight="1" x14ac:dyDescent="0.15">
      <c r="A1" s="19" t="s">
        <v>206</v>
      </c>
      <c r="B1" s="19"/>
      <c r="C1" s="19"/>
      <c r="E1" s="30" t="s">
        <v>100</v>
      </c>
      <c r="F1" s="30"/>
    </row>
    <row r="2" spans="1:12" ht="60" customHeight="1" x14ac:dyDescent="0.15">
      <c r="A2" s="19" t="s">
        <v>103</v>
      </c>
      <c r="B2" s="58" t="str">
        <f>IF(Inhaltsverzeichnis!$C$3="","",Inhaltsverzeichnis!$C$3)</f>
        <v/>
      </c>
      <c r="C2" s="41" t="s">
        <v>201</v>
      </c>
      <c r="D2" s="43" t="b">
        <v>0</v>
      </c>
      <c r="E2" s="173" t="str">
        <f>IF(D2=TRUE,"Bitte tragen Sie Ihre Leistungswerte in die gelben Zellen direkt unter der Zelle Leistungswerte (m²/h) ein. "&amp;"Die rot markierten Informationen sind nur zur Unterstützung. Sie zeigen an, wenn gelbe Zellen in dieser Tabelle nicht ausgefüllt sind. "&amp;"Wenn keine rote Schrift mehr angezeigt wird, ist alles ausgefüllt.","")</f>
        <v/>
      </c>
      <c r="F2" s="173"/>
      <c r="G2" s="173"/>
      <c r="H2" s="173"/>
      <c r="I2" s="33"/>
      <c r="J2" s="33"/>
      <c r="K2" s="33"/>
      <c r="L2" s="33"/>
    </row>
    <row r="3" spans="1:12" ht="15" customHeight="1" x14ac:dyDescent="0.15">
      <c r="E3" s="36"/>
      <c r="F3" s="36"/>
      <c r="G3" s="36"/>
      <c r="H3" s="49">
        <f>IF(COUNTA(H5:H5)-COUNTBLANK(H5:H5)=0,"",COUNTA(H5:H5)-COUNTBLANK(H5:H5))</f>
        <v>1</v>
      </c>
      <c r="I3" s="33"/>
      <c r="J3" s="33"/>
      <c r="K3" s="33"/>
      <c r="L3" s="33"/>
    </row>
    <row r="4" spans="1:12" ht="35.25" customHeight="1" x14ac:dyDescent="0.15">
      <c r="A4" s="40" t="s">
        <v>92</v>
      </c>
      <c r="B4" s="40" t="s">
        <v>113</v>
      </c>
      <c r="C4" s="40" t="s">
        <v>209</v>
      </c>
      <c r="D4" s="39" t="s">
        <v>207</v>
      </c>
      <c r="E4" s="37" t="s">
        <v>210</v>
      </c>
      <c r="F4" s="37" t="s">
        <v>189</v>
      </c>
      <c r="G4" s="39" t="s">
        <v>208</v>
      </c>
      <c r="H4" s="44"/>
    </row>
    <row r="5" spans="1:12" ht="15" customHeight="1" x14ac:dyDescent="0.15">
      <c r="A5" s="59">
        <v>1</v>
      </c>
      <c r="B5" s="68" t="s">
        <v>214</v>
      </c>
      <c r="C5" s="68" t="s">
        <v>653</v>
      </c>
      <c r="D5" s="61">
        <v>350</v>
      </c>
      <c r="E5" s="69"/>
      <c r="F5" s="61">
        <f ca="1">IF('SVS GrundRG'!$H$61="",0,'SVS GrundRG'!$H$61)</f>
        <v>0</v>
      </c>
      <c r="G5" s="61">
        <f>IF(E5="",0,ROUND(D5/E5*F5,2))</f>
        <v>0</v>
      </c>
      <c r="H5" s="19" t="str">
        <f>IF(E5="","Leistungswert eintragen",IF(F5=0,"SVS prüfen",""))</f>
        <v>Leistungswert eintragen</v>
      </c>
    </row>
    <row r="6" spans="1:12" x14ac:dyDescent="0.15">
      <c r="A6" s="19"/>
      <c r="B6" s="19"/>
      <c r="C6" s="19"/>
      <c r="D6" s="19"/>
      <c r="E6" s="19"/>
      <c r="F6" s="19"/>
      <c r="G6" s="19"/>
      <c r="H6" s="19"/>
    </row>
    <row r="7" spans="1:12" x14ac:dyDescent="0.15">
      <c r="A7" s="19"/>
      <c r="B7" s="19"/>
      <c r="C7" s="19"/>
      <c r="D7" s="19"/>
      <c r="E7" s="19"/>
      <c r="F7" s="19"/>
      <c r="G7" s="19"/>
      <c r="H7" s="19"/>
    </row>
    <row r="8" spans="1:12" x14ac:dyDescent="0.15">
      <c r="A8" s="19"/>
      <c r="B8" s="19"/>
      <c r="C8" s="19"/>
      <c r="D8" s="19"/>
      <c r="E8" s="19"/>
      <c r="F8" s="19"/>
      <c r="G8" s="19"/>
      <c r="H8" s="19"/>
    </row>
    <row r="9" spans="1:12" x14ac:dyDescent="0.15">
      <c r="A9" s="19"/>
      <c r="B9" s="19"/>
      <c r="C9" s="19"/>
      <c r="D9" s="19"/>
      <c r="E9" s="19"/>
      <c r="F9" s="19"/>
      <c r="G9" s="19"/>
      <c r="H9" s="19"/>
    </row>
    <row r="10" spans="1:12" x14ac:dyDescent="0.15">
      <c r="A10" s="19"/>
      <c r="B10" s="19"/>
      <c r="C10" s="19"/>
      <c r="D10" s="19"/>
      <c r="E10" s="19"/>
      <c r="F10" s="19"/>
      <c r="G10" s="19"/>
      <c r="H10" s="19"/>
    </row>
    <row r="11" spans="1:12" x14ac:dyDescent="0.15">
      <c r="A11" s="19"/>
      <c r="B11" s="19"/>
      <c r="C11" s="19"/>
      <c r="D11" s="19"/>
      <c r="E11" s="19"/>
      <c r="F11" s="19"/>
      <c r="G11" s="19"/>
      <c r="H11" s="19"/>
    </row>
    <row r="12" spans="1:12" x14ac:dyDescent="0.15">
      <c r="A12" s="19"/>
      <c r="B12" s="19"/>
      <c r="C12" s="19"/>
      <c r="D12" s="19"/>
      <c r="E12" s="19"/>
      <c r="F12" s="19"/>
      <c r="G12" s="19"/>
      <c r="H12" s="19"/>
    </row>
    <row r="13" spans="1:12" x14ac:dyDescent="0.15">
      <c r="A13" s="19"/>
      <c r="B13" s="19"/>
      <c r="C13" s="19"/>
      <c r="D13" s="19"/>
      <c r="E13" s="19"/>
      <c r="F13" s="19"/>
      <c r="G13" s="19"/>
      <c r="H13" s="19"/>
    </row>
    <row r="14" spans="1:12" x14ac:dyDescent="0.15">
      <c r="A14" s="19"/>
      <c r="B14" s="19"/>
      <c r="C14" s="19"/>
      <c r="D14" s="19"/>
      <c r="E14" s="19"/>
      <c r="F14" s="19"/>
      <c r="G14" s="19"/>
      <c r="H14" s="19"/>
    </row>
    <row r="15" spans="1:12" x14ac:dyDescent="0.15">
      <c r="A15" s="19"/>
      <c r="B15" s="19"/>
      <c r="C15" s="19"/>
      <c r="D15" s="19"/>
      <c r="E15" s="19"/>
      <c r="F15" s="19"/>
      <c r="G15" s="19"/>
      <c r="H15" s="19"/>
    </row>
    <row r="16" spans="1:12" x14ac:dyDescent="0.15">
      <c r="A16" s="19"/>
      <c r="B16" s="19"/>
      <c r="C16" s="19"/>
      <c r="D16" s="19"/>
      <c r="E16" s="19"/>
      <c r="F16" s="19"/>
      <c r="G16" s="19"/>
      <c r="H16" s="19"/>
    </row>
    <row r="17" spans="1:8" x14ac:dyDescent="0.15">
      <c r="A17" s="19"/>
      <c r="B17" s="19"/>
      <c r="C17" s="19"/>
      <c r="D17" s="19"/>
      <c r="E17" s="19"/>
      <c r="F17" s="19"/>
      <c r="G17" s="19"/>
      <c r="H17" s="19"/>
    </row>
    <row r="18" spans="1:8" x14ac:dyDescent="0.15">
      <c r="A18" s="19"/>
      <c r="B18" s="19"/>
      <c r="C18" s="19"/>
      <c r="D18" s="19"/>
      <c r="E18" s="19"/>
      <c r="F18" s="19"/>
      <c r="G18" s="19"/>
      <c r="H18" s="19"/>
    </row>
    <row r="19" spans="1:8" x14ac:dyDescent="0.15">
      <c r="A19" s="19"/>
      <c r="B19" s="19"/>
      <c r="C19" s="19"/>
      <c r="D19" s="19"/>
      <c r="E19" s="19"/>
      <c r="F19" s="19"/>
      <c r="G19" s="19"/>
      <c r="H19" s="19"/>
    </row>
    <row r="20" spans="1:8" x14ac:dyDescent="0.15">
      <c r="A20" s="19"/>
      <c r="B20" s="19"/>
      <c r="C20" s="19"/>
      <c r="D20" s="19"/>
      <c r="E20" s="19"/>
      <c r="F20" s="19"/>
      <c r="G20" s="19"/>
      <c r="H20" s="19"/>
    </row>
    <row r="21" spans="1:8" x14ac:dyDescent="0.15">
      <c r="A21" s="19"/>
      <c r="B21" s="19"/>
      <c r="C21" s="19"/>
      <c r="D21" s="19"/>
      <c r="E21" s="19"/>
      <c r="F21" s="19"/>
      <c r="G21" s="19"/>
      <c r="H21" s="19"/>
    </row>
    <row r="22" spans="1:8" x14ac:dyDescent="0.15">
      <c r="A22" s="19"/>
      <c r="B22" s="19"/>
      <c r="C22" s="19"/>
      <c r="D22" s="19"/>
      <c r="E22" s="19"/>
      <c r="F22" s="19"/>
      <c r="G22" s="19"/>
      <c r="H22" s="19"/>
    </row>
    <row r="23" spans="1:8" x14ac:dyDescent="0.15">
      <c r="A23" s="19"/>
      <c r="B23" s="19"/>
      <c r="C23" s="19"/>
      <c r="D23" s="19"/>
      <c r="E23" s="19"/>
      <c r="F23" s="19"/>
      <c r="G23" s="19"/>
      <c r="H23" s="19"/>
    </row>
    <row r="24" spans="1:8" x14ac:dyDescent="0.15">
      <c r="A24" s="19"/>
      <c r="B24" s="19"/>
      <c r="C24" s="19"/>
      <c r="D24" s="19"/>
      <c r="E24" s="19"/>
      <c r="F24" s="19"/>
      <c r="G24" s="19"/>
      <c r="H24" s="19"/>
    </row>
    <row r="25" spans="1:8" x14ac:dyDescent="0.15">
      <c r="A25" s="19"/>
      <c r="B25" s="19"/>
      <c r="C25" s="19"/>
      <c r="D25" s="19"/>
      <c r="E25" s="19"/>
      <c r="F25" s="19"/>
      <c r="G25" s="19"/>
      <c r="H25" s="19"/>
    </row>
    <row r="26" spans="1:8" x14ac:dyDescent="0.15">
      <c r="A26" s="19"/>
      <c r="B26" s="19"/>
      <c r="C26" s="19"/>
      <c r="D26" s="19"/>
      <c r="E26" s="19"/>
      <c r="F26" s="19"/>
      <c r="G26" s="19"/>
      <c r="H26" s="19"/>
    </row>
    <row r="27" spans="1:8" x14ac:dyDescent="0.15">
      <c r="A27" s="19"/>
      <c r="B27" s="19"/>
      <c r="C27" s="19"/>
      <c r="D27" s="19"/>
      <c r="E27" s="19"/>
      <c r="F27" s="19"/>
      <c r="G27" s="19"/>
      <c r="H27" s="19"/>
    </row>
    <row r="28" spans="1:8" x14ac:dyDescent="0.15">
      <c r="A28" s="19"/>
      <c r="B28" s="19"/>
      <c r="C28" s="19"/>
      <c r="D28" s="19"/>
      <c r="E28" s="19"/>
      <c r="F28" s="19"/>
      <c r="G28" s="19"/>
      <c r="H28" s="19"/>
    </row>
    <row r="29" spans="1:8" x14ac:dyDescent="0.15">
      <c r="A29" s="19"/>
      <c r="B29" s="19"/>
      <c r="C29" s="19"/>
      <c r="D29" s="19"/>
      <c r="E29" s="19"/>
      <c r="F29" s="19"/>
      <c r="G29" s="19"/>
      <c r="H29" s="19"/>
    </row>
    <row r="30" spans="1:8" x14ac:dyDescent="0.15">
      <c r="A30" s="19"/>
      <c r="B30" s="19"/>
      <c r="C30" s="19"/>
      <c r="D30" s="19"/>
      <c r="E30" s="19"/>
      <c r="F30" s="19"/>
      <c r="G30" s="19"/>
      <c r="H30" s="19"/>
    </row>
    <row r="31" spans="1:8" x14ac:dyDescent="0.15">
      <c r="A31" s="19"/>
      <c r="B31" s="19"/>
      <c r="C31" s="19"/>
      <c r="D31" s="19"/>
      <c r="E31" s="19"/>
      <c r="F31" s="19"/>
      <c r="G31" s="19"/>
      <c r="H31" s="19"/>
    </row>
    <row r="32" spans="1:8" x14ac:dyDescent="0.15">
      <c r="A32" s="19"/>
      <c r="B32" s="19"/>
      <c r="C32" s="19"/>
      <c r="D32" s="19"/>
      <c r="E32" s="19"/>
      <c r="F32" s="19"/>
      <c r="G32" s="19"/>
      <c r="H32" s="19"/>
    </row>
    <row r="33" spans="1:8" x14ac:dyDescent="0.15">
      <c r="A33" s="19"/>
      <c r="B33" s="19"/>
      <c r="C33" s="19"/>
      <c r="D33" s="19"/>
      <c r="E33" s="19"/>
      <c r="F33" s="19"/>
      <c r="G33" s="19"/>
      <c r="H33" s="19"/>
    </row>
    <row r="34" spans="1:8" x14ac:dyDescent="0.15">
      <c r="A34" s="19"/>
      <c r="B34" s="19"/>
      <c r="C34" s="19"/>
      <c r="D34" s="19"/>
      <c r="E34" s="19"/>
      <c r="F34" s="19"/>
      <c r="G34" s="19"/>
      <c r="H34" s="19"/>
    </row>
    <row r="35" spans="1:8" x14ac:dyDescent="0.15">
      <c r="A35" s="19"/>
      <c r="B35" s="19"/>
      <c r="C35" s="19"/>
      <c r="D35" s="19"/>
      <c r="E35" s="19"/>
      <c r="F35" s="19"/>
      <c r="G35" s="19"/>
      <c r="H35" s="19"/>
    </row>
  </sheetData>
  <sheetProtection algorithmName="SHA-512" hashValue="h2GEgqMILrPo8fLhGSY3V4ElIyX4B9rh3wYUCBuXaeWLEFipJjyqGUF1iAx36gdNiXX9kSB//U8khoKRw0erdw==" saltValue="k/MfoinDeV5eDnJaITpXDA==" spinCount="100000" sheet="1" objects="1" scenarios="1"/>
  <mergeCells count="1">
    <mergeCell ref="E2:H2"/>
  </mergeCells>
  <conditionalFormatting sqref="H5">
    <cfRule type="containsText" dxfId="23" priority="1" stopIfTrue="1" operator="containsText" text="SVS prüfen">
      <formula>NOT(ISERROR(SEARCH("SVS prüfen",H5)))</formula>
    </cfRule>
    <cfRule type="containsText" dxfId="22" priority="2" stopIfTrue="1" operator="containsText" text="Leistungswert eintragen">
      <formula>NOT(ISERROR(SEARCH("Leistungswert eintragen",H5)))</formula>
    </cfRule>
    <cfRule type="containsText" dxfId="21" priority="3" stopIfTrue="1" operator="containsText" text="SVS prüfen">
      <formula>NOT(ISERROR(SEARCH("SVS prüfen",H5)))</formula>
    </cfRule>
    <cfRule type="containsText" dxfId="20" priority="4" stopIfTrue="1" operator="containsText" text="Leistungswert eintragen">
      <formula>NOT(ISERROR(SEARCH("Leistungswert eintragen",H5)))</formula>
    </cfRule>
    <cfRule type="containsText" dxfId="19" priority="5" stopIfTrue="1" operator="containsText" text="SVS prüfen">
      <formula>NOT(ISERROR(SEARCH("SVS prüfen",H5)))</formula>
    </cfRule>
    <cfRule type="containsText" dxfId="18" priority="6" stopIfTrue="1" operator="containsText" text="Leistungswert eintragen">
      <formula>NOT(ISERROR(SEARCH("Leistungswert eintragen",H5)))</formula>
    </cfRule>
  </conditionalFormatting>
  <hyperlinks>
    <hyperlink ref="E1" display="Zurück zum Inhaltsverzeichnis" xr:uid="{00000000-0004-0000-0B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Pflegefilm Bed</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0593" r:id="rId4" name="Check Box 1">
              <controlPr defaultSize="0" autoLine="0" autoPict="0">
                <anchor moveWithCells="1">
                  <from>
                    <xdr:col>3</xdr:col>
                    <xdr:colOff>19050</xdr:colOff>
                    <xdr:row>1</xdr:row>
                    <xdr:rowOff>0</xdr:rowOff>
                  </from>
                  <to>
                    <xdr:col>3</xdr:col>
                    <xdr:colOff>742950</xdr:colOff>
                    <xdr:row>1</xdr:row>
                    <xdr:rowOff>266700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492A4-3C77-4D2B-94DD-30A3D45F7569}">
  <sheetPr codeName="Tabelle16">
    <tabColor rgb="FF800000"/>
  </sheetPr>
  <dimension ref="A1:N37"/>
  <sheetViews>
    <sheetView showGridLines="0" workbookViewId="0">
      <selection activeCell="I5" sqref="I5"/>
    </sheetView>
  </sheetViews>
  <sheetFormatPr baseColWidth="10" defaultColWidth="0" defaultRowHeight="10.5" x14ac:dyDescent="0.15"/>
  <cols>
    <col min="1" max="1" width="6.7109375" style="20" customWidth="1"/>
    <col min="2" max="2" width="20.85546875" style="20" customWidth="1"/>
    <col min="3" max="3" width="27" style="20" customWidth="1"/>
    <col min="4" max="4" width="12.28515625" style="20" customWidth="1"/>
    <col min="5" max="5" width="13.28515625" style="20" customWidth="1"/>
    <col min="6" max="6" width="17" style="20" customWidth="1"/>
    <col min="7" max="7" width="16.28515625" style="20" customWidth="1"/>
    <col min="8" max="8" width="12.42578125" style="20" customWidth="1"/>
    <col min="9" max="9" width="12.85546875" style="20" customWidth="1"/>
    <col min="10" max="10" width="15.5703125" style="20" customWidth="1"/>
    <col min="11" max="11" width="11.42578125" style="20" customWidth="1"/>
    <col min="12" max="12" width="22.7109375" style="20" customWidth="1"/>
    <col min="13" max="16384" width="11.42578125" style="20" hidden="1"/>
  </cols>
  <sheetData>
    <row r="1" spans="1:14" ht="36" customHeight="1" x14ac:dyDescent="0.15">
      <c r="A1" s="19" t="s">
        <v>659</v>
      </c>
      <c r="B1" s="19"/>
      <c r="G1" s="30" t="s">
        <v>100</v>
      </c>
    </row>
    <row r="2" spans="1:14" ht="26.1" customHeight="1" x14ac:dyDescent="0.15">
      <c r="A2" s="19" t="s">
        <v>103</v>
      </c>
      <c r="B2" s="19" t="str">
        <f>IF(Inhaltsverzeichnis!$C$3="","",Inhaltsverzeichnis!$C$3)</f>
        <v/>
      </c>
      <c r="D2" s="42" t="b">
        <v>0</v>
      </c>
      <c r="E2" s="173" t="str">
        <f>IF(D2=TRUE,"Bitte tragen Sie Ihre Leistungswerte in die gelben Zellen direkt unter der Zelle Leistung (lfm/h) ein. "&amp;"
Die Steigerkosten sind pro Objekt in der Spalte SteigerKosten (€) einzutragen. Wenn keine Kosten dafür anfallen, bitte eine 0 eintragen.",IF(D3=TRUE,"Die rot markierten Informationen sind nur zur Unterstützung. Sie zeigen an, wenn gelbe Zellen in dieser Tabelle oder in dem Stundenverrechnungssatz (SVS) nicht ausgefüllt sind. "&amp;"Wenn keine rote Schrift mehr angezeigt wird, ist alles ausgefüllt.",""))</f>
        <v/>
      </c>
      <c r="F2" s="173"/>
      <c r="G2" s="173"/>
      <c r="H2" s="173"/>
      <c r="I2" s="173"/>
      <c r="J2" s="173"/>
    </row>
    <row r="3" spans="1:14" ht="26.1" customHeight="1" x14ac:dyDescent="0.15">
      <c r="D3" s="31" t="b">
        <v>0</v>
      </c>
      <c r="E3" s="174"/>
      <c r="F3" s="174"/>
      <c r="G3" s="174"/>
      <c r="H3" s="174"/>
      <c r="I3" s="174"/>
      <c r="J3" s="174"/>
      <c r="L3" s="32">
        <f>IF(COUNTA($L$5:$L$5)-COUNTBLANK($L$5:$L$5)=0,"",COUNTA($L$5:$L$5)-COUNTBLANK($L$5:$L$5))</f>
        <v>1</v>
      </c>
    </row>
    <row r="4" spans="1:14" ht="48.75" customHeight="1" x14ac:dyDescent="0.15">
      <c r="A4" s="40" t="s">
        <v>92</v>
      </c>
      <c r="B4" s="40" t="s">
        <v>113</v>
      </c>
      <c r="C4" s="39" t="s">
        <v>193</v>
      </c>
      <c r="D4" s="39" t="s">
        <v>203</v>
      </c>
      <c r="E4" s="39" t="s">
        <v>146</v>
      </c>
      <c r="F4" s="39" t="s">
        <v>185</v>
      </c>
      <c r="G4" s="39" t="s">
        <v>186</v>
      </c>
      <c r="H4" s="39" t="s">
        <v>187</v>
      </c>
      <c r="I4" s="39" t="s">
        <v>188</v>
      </c>
      <c r="J4" s="39" t="s">
        <v>189</v>
      </c>
      <c r="K4" s="39" t="s">
        <v>190</v>
      </c>
    </row>
    <row r="5" spans="1:14" ht="15" customHeight="1" x14ac:dyDescent="0.15">
      <c r="A5" s="45">
        <v>1</v>
      </c>
      <c r="B5" s="46" t="s">
        <v>214</v>
      </c>
      <c r="C5" s="46" t="s">
        <v>639</v>
      </c>
      <c r="D5" s="47">
        <v>228</v>
      </c>
      <c r="E5" s="45" t="s">
        <v>145</v>
      </c>
      <c r="F5" s="47">
        <f>VLOOKUP(E5,Reinigungstage!$A$10:$I$31,8,FALSE)</f>
        <v>1</v>
      </c>
      <c r="G5" s="47">
        <f>IF(F5="",0,ROUND($D$5*$F$5,2))</f>
        <v>228</v>
      </c>
      <c r="H5" s="127"/>
      <c r="I5" s="127"/>
      <c r="J5" s="61">
        <f ca="1">IF('SVS GrundRG'!H61="",0,'SVS GrundRG'!H61)</f>
        <v>0</v>
      </c>
      <c r="K5" s="61">
        <f>IF(G5=0,0,IF(H5="",0,IF(I5=0,0,ROUND($G$5/$I$5*$J$5+$H$5*$F$5,2))))</f>
        <v>0</v>
      </c>
      <c r="L5" s="19" t="str">
        <f>IF(G5=0,"",IF(H5="","Steigerkosten eintragen",IF(I5=0,"Leistungswert eintragen",IF(J5=0,"SVS prüfen",""))))</f>
        <v>Steigerkosten eintragen</v>
      </c>
    </row>
    <row r="6" spans="1:14" x14ac:dyDescent="0.15">
      <c r="A6" s="19"/>
      <c r="B6" s="19"/>
      <c r="C6" s="19"/>
      <c r="D6" s="19"/>
      <c r="E6" s="19"/>
      <c r="F6" s="19"/>
      <c r="G6" s="19"/>
      <c r="H6" s="19"/>
      <c r="I6" s="19"/>
      <c r="J6" s="19"/>
      <c r="K6" s="19"/>
    </row>
    <row r="7" spans="1:14" ht="10.5" customHeight="1" x14ac:dyDescent="0.15">
      <c r="A7" s="19"/>
      <c r="B7" s="175" t="s">
        <v>658</v>
      </c>
      <c r="C7" s="176"/>
      <c r="D7" s="176"/>
      <c r="E7" s="176"/>
      <c r="F7" s="176"/>
      <c r="G7" s="176"/>
      <c r="H7" s="176"/>
      <c r="I7" s="176"/>
      <c r="J7" s="176"/>
      <c r="K7" s="177"/>
      <c r="L7" s="41"/>
      <c r="M7" s="41"/>
      <c r="N7" s="41"/>
    </row>
    <row r="8" spans="1:14" x14ac:dyDescent="0.15">
      <c r="A8" s="19"/>
      <c r="B8" s="178"/>
      <c r="C8" s="173"/>
      <c r="D8" s="173"/>
      <c r="E8" s="173"/>
      <c r="F8" s="173"/>
      <c r="G8" s="173"/>
      <c r="H8" s="173"/>
      <c r="I8" s="173"/>
      <c r="J8" s="173"/>
      <c r="K8" s="179"/>
      <c r="L8" s="41"/>
      <c r="M8" s="41"/>
      <c r="N8" s="41"/>
    </row>
    <row r="9" spans="1:14" x14ac:dyDescent="0.15">
      <c r="A9" s="19"/>
      <c r="B9" s="180"/>
      <c r="C9" s="174"/>
      <c r="D9" s="174"/>
      <c r="E9" s="174"/>
      <c r="F9" s="174"/>
      <c r="G9" s="174"/>
      <c r="H9" s="174"/>
      <c r="I9" s="174"/>
      <c r="J9" s="174"/>
      <c r="K9" s="181"/>
      <c r="L9" s="41"/>
      <c r="M9" s="41"/>
      <c r="N9" s="41"/>
    </row>
    <row r="10" spans="1:14" x14ac:dyDescent="0.15">
      <c r="A10" s="19"/>
      <c r="B10" s="19"/>
      <c r="C10" s="19"/>
      <c r="D10" s="19"/>
      <c r="E10" s="19"/>
      <c r="F10" s="19"/>
      <c r="G10" s="19"/>
      <c r="H10" s="19"/>
      <c r="I10" s="19"/>
      <c r="J10" s="19"/>
      <c r="K10" s="19"/>
    </row>
    <row r="11" spans="1:14" x14ac:dyDescent="0.15">
      <c r="A11" s="19"/>
      <c r="B11" s="19"/>
      <c r="C11" s="19"/>
      <c r="D11" s="19"/>
      <c r="E11" s="19"/>
      <c r="F11" s="19"/>
      <c r="G11" s="19"/>
      <c r="H11" s="19"/>
      <c r="I11" s="19"/>
      <c r="J11" s="19"/>
      <c r="K11" s="19"/>
    </row>
    <row r="12" spans="1:14" x14ac:dyDescent="0.15">
      <c r="A12" s="19"/>
      <c r="B12" s="19"/>
      <c r="C12" s="19"/>
      <c r="D12" s="19"/>
      <c r="E12" s="19"/>
      <c r="F12" s="19"/>
      <c r="G12" s="19"/>
      <c r="H12" s="19"/>
      <c r="I12" s="19"/>
      <c r="J12" s="19"/>
      <c r="K12" s="19"/>
    </row>
    <row r="13" spans="1:14" x14ac:dyDescent="0.15">
      <c r="A13" s="19"/>
      <c r="B13" s="19"/>
      <c r="C13" s="19"/>
      <c r="D13" s="19"/>
      <c r="E13" s="19"/>
      <c r="F13" s="19"/>
      <c r="G13" s="19"/>
      <c r="H13" s="19"/>
      <c r="I13" s="19"/>
      <c r="J13" s="19"/>
      <c r="K13" s="19"/>
    </row>
    <row r="14" spans="1:14" x14ac:dyDescent="0.15">
      <c r="A14" s="19"/>
      <c r="B14" s="19"/>
      <c r="C14" s="19"/>
      <c r="D14" s="19"/>
      <c r="E14" s="19"/>
      <c r="F14" s="19"/>
      <c r="G14" s="19"/>
      <c r="H14" s="19"/>
      <c r="I14" s="19"/>
      <c r="J14" s="19"/>
      <c r="K14" s="19"/>
    </row>
    <row r="15" spans="1:14" x14ac:dyDescent="0.15">
      <c r="A15" s="19"/>
      <c r="B15" s="19"/>
      <c r="C15" s="19"/>
      <c r="D15" s="19"/>
      <c r="E15" s="19"/>
      <c r="F15" s="19"/>
      <c r="G15" s="19"/>
      <c r="H15" s="19"/>
      <c r="I15" s="19"/>
      <c r="J15" s="19"/>
      <c r="K15" s="19"/>
    </row>
    <row r="16" spans="1:14" x14ac:dyDescent="0.15">
      <c r="A16" s="19"/>
      <c r="B16" s="19"/>
      <c r="C16" s="19"/>
      <c r="D16" s="19"/>
      <c r="E16" s="19"/>
      <c r="F16" s="19"/>
      <c r="G16" s="19"/>
      <c r="H16" s="19"/>
      <c r="I16" s="19"/>
      <c r="J16" s="19"/>
      <c r="K16" s="19"/>
    </row>
    <row r="17" spans="1:12" x14ac:dyDescent="0.15">
      <c r="A17" s="19"/>
      <c r="B17" s="19"/>
      <c r="C17" s="19"/>
      <c r="D17" s="19"/>
      <c r="E17" s="19"/>
      <c r="F17" s="19"/>
      <c r="G17" s="19"/>
      <c r="H17" s="19"/>
      <c r="I17" s="19"/>
      <c r="J17" s="19"/>
      <c r="K17" s="19"/>
    </row>
    <row r="18" spans="1:12" x14ac:dyDescent="0.15">
      <c r="A18" s="19"/>
      <c r="B18" s="19"/>
      <c r="C18" s="19"/>
      <c r="D18" s="19"/>
      <c r="E18" s="19"/>
      <c r="F18" s="19"/>
      <c r="G18" s="19"/>
      <c r="H18" s="19"/>
      <c r="I18" s="19"/>
      <c r="J18" s="19"/>
      <c r="K18" s="19"/>
    </row>
    <row r="19" spans="1:12" x14ac:dyDescent="0.15">
      <c r="A19" s="19"/>
      <c r="B19" s="19"/>
      <c r="C19" s="19"/>
      <c r="D19" s="19"/>
      <c r="E19" s="19"/>
      <c r="F19" s="19"/>
      <c r="G19" s="19"/>
      <c r="H19" s="19"/>
      <c r="I19" s="19"/>
      <c r="J19" s="19"/>
      <c r="K19" s="19"/>
    </row>
    <row r="20" spans="1:12" x14ac:dyDescent="0.15">
      <c r="A20" s="19"/>
      <c r="B20" s="19"/>
      <c r="C20" s="19"/>
      <c r="D20" s="19"/>
      <c r="E20" s="19"/>
      <c r="F20" s="19"/>
      <c r="G20" s="19"/>
      <c r="H20" s="19"/>
      <c r="I20" s="19"/>
      <c r="J20" s="19"/>
      <c r="K20" s="19"/>
      <c r="L20" s="50"/>
    </row>
    <row r="21" spans="1:12" x14ac:dyDescent="0.15">
      <c r="A21" s="19"/>
      <c r="B21" s="19"/>
      <c r="C21" s="19"/>
      <c r="D21" s="19"/>
      <c r="E21" s="19"/>
      <c r="F21" s="19"/>
      <c r="G21" s="19"/>
      <c r="H21" s="19"/>
      <c r="I21" s="19"/>
      <c r="J21" s="19"/>
      <c r="K21" s="19"/>
    </row>
    <row r="22" spans="1:12" x14ac:dyDescent="0.15">
      <c r="A22" s="19"/>
      <c r="B22" s="19"/>
      <c r="C22" s="19"/>
      <c r="D22" s="19"/>
      <c r="E22" s="19"/>
      <c r="F22" s="19"/>
      <c r="G22" s="19"/>
      <c r="H22" s="19"/>
      <c r="I22" s="19"/>
      <c r="J22" s="19"/>
      <c r="K22" s="19"/>
    </row>
    <row r="23" spans="1:12" x14ac:dyDescent="0.15">
      <c r="A23" s="19"/>
      <c r="B23" s="19"/>
      <c r="C23" s="19"/>
      <c r="D23" s="19"/>
      <c r="E23" s="19"/>
      <c r="F23" s="19"/>
      <c r="G23" s="19"/>
      <c r="H23" s="19"/>
      <c r="I23" s="19"/>
      <c r="J23" s="19"/>
      <c r="K23" s="19"/>
    </row>
    <row r="24" spans="1:12" x14ac:dyDescent="0.15">
      <c r="A24" s="19"/>
      <c r="B24" s="19"/>
      <c r="C24" s="19"/>
      <c r="D24" s="19"/>
      <c r="E24" s="19"/>
      <c r="F24" s="19"/>
      <c r="G24" s="19"/>
      <c r="H24" s="19"/>
      <c r="I24" s="19"/>
      <c r="J24" s="19"/>
      <c r="K24" s="19"/>
    </row>
    <row r="25" spans="1:12" x14ac:dyDescent="0.15">
      <c r="A25" s="19"/>
      <c r="B25" s="19"/>
      <c r="C25" s="19"/>
      <c r="D25" s="19"/>
      <c r="E25" s="19"/>
      <c r="F25" s="19"/>
      <c r="G25" s="19"/>
      <c r="H25" s="19"/>
      <c r="I25" s="19"/>
      <c r="J25" s="19"/>
      <c r="K25" s="19"/>
    </row>
    <row r="26" spans="1:12" x14ac:dyDescent="0.15">
      <c r="A26" s="19"/>
      <c r="B26" s="19"/>
      <c r="C26" s="19"/>
      <c r="D26" s="19"/>
      <c r="E26" s="19"/>
      <c r="F26" s="19"/>
      <c r="G26" s="19"/>
      <c r="H26" s="19"/>
      <c r="I26" s="19"/>
      <c r="J26" s="19"/>
      <c r="K26" s="19"/>
    </row>
    <row r="27" spans="1:12" x14ac:dyDescent="0.15">
      <c r="A27" s="19"/>
      <c r="B27" s="19"/>
      <c r="C27" s="19"/>
      <c r="D27" s="19"/>
      <c r="E27" s="19"/>
      <c r="F27" s="19"/>
      <c r="G27" s="19"/>
      <c r="H27" s="19"/>
      <c r="I27" s="19"/>
      <c r="J27" s="19"/>
      <c r="K27" s="19"/>
    </row>
    <row r="28" spans="1:12" x14ac:dyDescent="0.15">
      <c r="A28" s="19"/>
      <c r="B28" s="19"/>
      <c r="C28" s="19"/>
      <c r="D28" s="19"/>
      <c r="E28" s="19"/>
      <c r="F28" s="19"/>
      <c r="G28" s="19"/>
      <c r="H28" s="19"/>
      <c r="I28" s="19"/>
      <c r="J28" s="19"/>
      <c r="K28" s="19"/>
    </row>
    <row r="29" spans="1:12" x14ac:dyDescent="0.15">
      <c r="A29" s="19"/>
      <c r="B29" s="19"/>
      <c r="C29" s="19"/>
      <c r="D29" s="19"/>
      <c r="E29" s="19"/>
      <c r="F29" s="19"/>
      <c r="G29" s="19"/>
      <c r="H29" s="19"/>
      <c r="I29" s="19"/>
      <c r="J29" s="19"/>
      <c r="K29" s="19"/>
    </row>
    <row r="30" spans="1:12" x14ac:dyDescent="0.15">
      <c r="A30" s="19"/>
      <c r="B30" s="19"/>
      <c r="C30" s="19"/>
      <c r="D30" s="19"/>
      <c r="E30" s="19"/>
      <c r="F30" s="19"/>
      <c r="G30" s="19"/>
      <c r="H30" s="19"/>
      <c r="I30" s="19"/>
      <c r="J30" s="19"/>
      <c r="K30" s="19"/>
    </row>
    <row r="31" spans="1:12" x14ac:dyDescent="0.15">
      <c r="A31" s="19"/>
      <c r="B31" s="19"/>
      <c r="C31" s="19"/>
      <c r="D31" s="19"/>
      <c r="E31" s="19"/>
      <c r="F31" s="19"/>
      <c r="G31" s="19"/>
      <c r="H31" s="19"/>
      <c r="I31" s="19"/>
      <c r="J31" s="19"/>
      <c r="K31" s="19"/>
    </row>
    <row r="32" spans="1:12" x14ac:dyDescent="0.15">
      <c r="A32" s="19"/>
      <c r="B32" s="19"/>
      <c r="C32" s="19"/>
      <c r="D32" s="19"/>
      <c r="E32" s="19"/>
      <c r="F32" s="19"/>
      <c r="G32" s="19"/>
      <c r="H32" s="19"/>
      <c r="I32" s="19"/>
      <c r="J32" s="19"/>
      <c r="K32" s="19"/>
    </row>
    <row r="33" spans="1:11" x14ac:dyDescent="0.15">
      <c r="A33" s="19"/>
      <c r="B33" s="19"/>
      <c r="C33" s="19"/>
      <c r="D33" s="19"/>
      <c r="E33" s="19"/>
      <c r="F33" s="19"/>
      <c r="G33" s="19"/>
      <c r="H33" s="19"/>
      <c r="I33" s="19"/>
      <c r="J33" s="19"/>
      <c r="K33" s="19"/>
    </row>
    <row r="34" spans="1:11" x14ac:dyDescent="0.15">
      <c r="A34" s="19"/>
      <c r="B34" s="19"/>
      <c r="C34" s="19"/>
      <c r="D34" s="19"/>
      <c r="E34" s="19"/>
      <c r="F34" s="19"/>
      <c r="G34" s="19"/>
      <c r="H34" s="19"/>
      <c r="I34" s="19"/>
      <c r="J34" s="19"/>
      <c r="K34" s="19"/>
    </row>
    <row r="35" spans="1:11" x14ac:dyDescent="0.15">
      <c r="A35" s="19"/>
      <c r="B35" s="19"/>
      <c r="C35" s="19"/>
      <c r="D35" s="19"/>
      <c r="E35" s="19"/>
      <c r="F35" s="19"/>
      <c r="G35" s="19"/>
      <c r="H35" s="19"/>
      <c r="I35" s="19"/>
      <c r="J35" s="19"/>
      <c r="K35" s="19"/>
    </row>
    <row r="36" spans="1:11" x14ac:dyDescent="0.15">
      <c r="A36" s="19"/>
      <c r="B36" s="19"/>
      <c r="C36" s="19"/>
      <c r="D36" s="19"/>
      <c r="E36" s="19"/>
      <c r="F36" s="19"/>
      <c r="G36" s="19"/>
      <c r="H36" s="19"/>
      <c r="I36" s="19"/>
      <c r="J36" s="19"/>
      <c r="K36" s="19"/>
    </row>
    <row r="37" spans="1:11" x14ac:dyDescent="0.15">
      <c r="A37" s="19"/>
      <c r="B37" s="19"/>
      <c r="C37" s="19"/>
      <c r="D37" s="19"/>
      <c r="E37" s="19"/>
      <c r="F37" s="19"/>
      <c r="G37" s="19"/>
      <c r="H37" s="19"/>
      <c r="I37" s="19"/>
      <c r="J37" s="19"/>
      <c r="K37" s="19"/>
    </row>
  </sheetData>
  <sheetProtection algorithmName="SHA-512" hashValue="xi6fL0fcbVYP0bg+IwVvqzJjCacLxFAz4L/lgHZWgF1CgMPcJb1Ejr6TJ7J6uoH/BdHN9hoJlStkiFkUEBN1WA==" saltValue="97L5ifGxEooBy2gHjO1ICw==" spinCount="100000" sheet="1" objects="1" scenarios="1"/>
  <mergeCells count="2">
    <mergeCell ref="E2:J3"/>
    <mergeCell ref="B7:K9"/>
  </mergeCells>
  <conditionalFormatting sqref="L5">
    <cfRule type="containsText" dxfId="17" priority="1" stopIfTrue="1" operator="containsText" text="Steigerkosten eintragen">
      <formula>NOT(ISERROR(SEARCH("Steigerkosten eintragen",L5)))</formula>
    </cfRule>
    <cfRule type="containsText" dxfId="16" priority="2" stopIfTrue="1" operator="containsText" text="SVS prüfen">
      <formula>NOT(ISERROR(SEARCH("SVS prüfen",L5)))</formula>
    </cfRule>
    <cfRule type="containsText" dxfId="15" priority="3" stopIfTrue="1" operator="containsText" text="Leistungswert eintragen">
      <formula>NOT(ISERROR(SEARCH("Leistungswert eintragen",L5)))</formula>
    </cfRule>
  </conditionalFormatting>
  <hyperlinks>
    <hyperlink ref="G1" display="Zurück zum Inhaltsverzeichnis" xr:uid="{00000000-0004-0000-0C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&amp;N&amp;RKal Rohre u Balken Bed</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Line="0" autoPict="0">
                <anchor moveWithCells="1">
                  <from>
                    <xdr:col>3</xdr:col>
                    <xdr:colOff>38100</xdr:colOff>
                    <xdr:row>1</xdr:row>
                    <xdr:rowOff>123825</xdr:rowOff>
                  </from>
                  <to>
                    <xdr:col>3</xdr:col>
                    <xdr:colOff>800100</xdr:colOff>
                    <xdr:row>2</xdr:row>
                    <xdr:rowOff>28575</xdr:rowOff>
                  </to>
                </anchor>
              </controlPr>
            </control>
          </mc:Choice>
        </mc:AlternateContent>
        <mc:AlternateContent xmlns:mc="http://schemas.openxmlformats.org/markup-compatibility/2006">
          <mc:Choice Requires="x14">
            <control shapeId="49154" r:id="rId5" name="Check Box 2">
              <controlPr defaultSize="0" autoLine="0" autoPict="0" altText="Hinweis 2">
                <anchor moveWithCells="1">
                  <from>
                    <xdr:col>3</xdr:col>
                    <xdr:colOff>38100</xdr:colOff>
                    <xdr:row>2</xdr:row>
                    <xdr:rowOff>47625</xdr:rowOff>
                  </from>
                  <to>
                    <xdr:col>3</xdr:col>
                    <xdr:colOff>800100</xdr:colOff>
                    <xdr:row>2</xdr:row>
                    <xdr:rowOff>276225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C8336-5EC7-4092-8326-D488010A8732}">
  <sheetPr codeName="Tabelle31">
    <tabColor rgb="FF800000"/>
  </sheetPr>
  <dimension ref="A1:R49"/>
  <sheetViews>
    <sheetView showGridLines="0" topLeftCell="A7" workbookViewId="0"/>
  </sheetViews>
  <sheetFormatPr baseColWidth="10" defaultColWidth="0" defaultRowHeight="10.5" x14ac:dyDescent="0.15"/>
  <cols>
    <col min="1" max="1" width="7.7109375" style="20" customWidth="1"/>
    <col min="2" max="2" width="25.7109375" style="20" customWidth="1"/>
    <col min="3" max="3" width="22.140625" style="20" bestFit="1" customWidth="1"/>
    <col min="4" max="4" width="12.7109375" style="20" customWidth="1"/>
    <col min="5" max="8" width="11.7109375" style="20" customWidth="1"/>
    <col min="9" max="9" width="15.5703125" style="20" customWidth="1"/>
    <col min="10" max="11" width="15.28515625" style="20" customWidth="1"/>
    <col min="12" max="15" width="12.7109375" style="20" customWidth="1"/>
    <col min="16" max="16" width="8.7109375" style="20" customWidth="1"/>
    <col min="17" max="17" width="12.7109375" style="20" customWidth="1"/>
    <col min="18" max="18" width="22.28515625" style="20" customWidth="1"/>
    <col min="19" max="16384" width="0" style="20" hidden="1"/>
  </cols>
  <sheetData>
    <row r="1" spans="1:18" ht="36" customHeight="1" x14ac:dyDescent="0.15">
      <c r="A1" s="19" t="s">
        <v>212</v>
      </c>
      <c r="B1" s="19"/>
      <c r="G1" s="30" t="s">
        <v>100</v>
      </c>
    </row>
    <row r="2" spans="1:18" ht="26.1" customHeight="1" x14ac:dyDescent="0.15">
      <c r="A2" s="19" t="s">
        <v>103</v>
      </c>
      <c r="B2" s="58" t="str">
        <f>IF(Inhaltsverzeichnis!$C$3="","",Inhaltsverzeichnis!$C$3)</f>
        <v/>
      </c>
      <c r="D2" s="42" t="b">
        <v>0</v>
      </c>
      <c r="E2" s="173" t="str">
        <f>IF(D2=TRUE,"Bitte tragen Sie Ihre Leistungswerte direkt in die gelben Zellen direkt ein. "&amp;"
Die Steigerkosten sind pro Objekt in der Spalte SteigerKosten (€) einzutragen. Wenn keine Kosten dafür anfallen, bitte eine 0 eintragen.",IF(D3=TRUE,"Die rot markierten Informationen sind nur zur Unterstützung. Sie zeigen an, wenn gelbe Zellen in dieser Tabelle oder in dem Stundenverrechnungssatz (SVS) nicht ausgefüllt sind. "&amp;"Wenn keine rote Schrift mehr angezeigt wird, ist alles ausgefüllt.",""))</f>
        <v/>
      </c>
      <c r="F2" s="173"/>
      <c r="G2" s="173"/>
      <c r="H2" s="173"/>
      <c r="I2" s="173"/>
      <c r="J2" s="173"/>
    </row>
    <row r="3" spans="1:18" ht="26.1" customHeight="1" x14ac:dyDescent="0.15">
      <c r="D3" s="42" t="b">
        <v>0</v>
      </c>
      <c r="E3" s="174"/>
      <c r="F3" s="174"/>
      <c r="G3" s="174"/>
      <c r="H3" s="174"/>
      <c r="I3" s="174"/>
      <c r="J3" s="174"/>
      <c r="R3" s="32">
        <f>IF(COUNTA(R5:R9)-COUNTBLANK(R5:R9)=0,"",COUNTA(R5:R9)-COUNTBLANK(R5:R9))</f>
        <v>5</v>
      </c>
    </row>
    <row r="4" spans="1:18" ht="45.75" customHeight="1" x14ac:dyDescent="0.15">
      <c r="A4" s="38" t="s">
        <v>92</v>
      </c>
      <c r="B4" s="38" t="s">
        <v>113</v>
      </c>
      <c r="C4" s="37" t="s">
        <v>193</v>
      </c>
      <c r="D4" s="37" t="s">
        <v>146</v>
      </c>
      <c r="E4" s="37" t="s">
        <v>185</v>
      </c>
      <c r="F4" s="37" t="s">
        <v>194</v>
      </c>
      <c r="G4" s="37" t="s">
        <v>195</v>
      </c>
      <c r="H4" s="37" t="s">
        <v>191</v>
      </c>
      <c r="I4" s="37" t="s">
        <v>196</v>
      </c>
      <c r="J4" s="37" t="s">
        <v>186</v>
      </c>
      <c r="K4" s="37" t="s">
        <v>204</v>
      </c>
      <c r="L4" s="37" t="s">
        <v>187</v>
      </c>
      <c r="M4" s="37" t="s">
        <v>197</v>
      </c>
      <c r="N4" s="37" t="s">
        <v>188</v>
      </c>
      <c r="O4" s="37" t="s">
        <v>205</v>
      </c>
      <c r="P4" s="37" t="s">
        <v>189</v>
      </c>
      <c r="Q4" s="37" t="s">
        <v>190</v>
      </c>
    </row>
    <row r="5" spans="1:18" ht="15" customHeight="1" x14ac:dyDescent="0.15">
      <c r="A5" s="59">
        <v>1</v>
      </c>
      <c r="B5" s="48" t="s">
        <v>214</v>
      </c>
      <c r="C5" s="48" t="s">
        <v>654</v>
      </c>
      <c r="D5" s="60" t="s">
        <v>145</v>
      </c>
      <c r="E5" s="61">
        <f>VLOOKUP(D5,Reinigungstage!$A$10:$I$31,9)</f>
        <v>1</v>
      </c>
      <c r="F5" s="62"/>
      <c r="G5" s="62"/>
      <c r="H5" s="61">
        <v>33</v>
      </c>
      <c r="I5" s="62"/>
      <c r="J5" s="62"/>
      <c r="K5" s="61">
        <f>E5*H5</f>
        <v>33</v>
      </c>
      <c r="L5" s="62"/>
      <c r="M5" s="62"/>
      <c r="N5" s="62"/>
      <c r="O5" s="69"/>
      <c r="P5" s="61">
        <f ca="1">IF('SVS GrundRG'!$H$61="",0,'SVS GrundRG'!$H$61)</f>
        <v>0</v>
      </c>
      <c r="Q5" s="61">
        <f>IF(OR(O5=""),0,ROUND((K5/O5*P5*E5),2))</f>
        <v>0</v>
      </c>
      <c r="R5" s="4" t="str">
        <f>IF(O5="","Leistungswert eintragen",IF(P5=0,"SVS prüfen",""))</f>
        <v>Leistungswert eintragen</v>
      </c>
    </row>
    <row r="6" spans="1:18" ht="15" customHeight="1" x14ac:dyDescent="0.15">
      <c r="A6" s="59">
        <v>2</v>
      </c>
      <c r="B6" s="48" t="s">
        <v>214</v>
      </c>
      <c r="C6" s="48" t="s">
        <v>655</v>
      </c>
      <c r="D6" s="60" t="s">
        <v>145</v>
      </c>
      <c r="E6" s="61">
        <f>VLOOKUP(D6,Reinigungstage!$A$10:$I$31,9)</f>
        <v>1</v>
      </c>
      <c r="F6" s="62"/>
      <c r="G6" s="62"/>
      <c r="H6" s="61">
        <v>16</v>
      </c>
      <c r="I6" s="62"/>
      <c r="J6" s="62"/>
      <c r="K6" s="61">
        <f t="shared" ref="K6:K8" si="0">E6*H6</f>
        <v>16</v>
      </c>
      <c r="L6" s="69"/>
      <c r="M6" s="62"/>
      <c r="N6" s="62"/>
      <c r="O6" s="69"/>
      <c r="P6" s="61">
        <f ca="1">IF('SVS GrundRG'!$H$61="",0,'SVS GrundRG'!$H$61)</f>
        <v>0</v>
      </c>
      <c r="Q6" s="61">
        <f>IF(OR(L6="",O6=""),0,ROUND((K6/O6*P6+L6*E6),2))</f>
        <v>0</v>
      </c>
      <c r="R6" s="4" t="str">
        <f t="shared" ref="R6" si="1">IF(O6="","Leistungswert eintragen",IF(L6="","Steigerkosten eintragen",IF(P6=0,"SVS prüfen","")))</f>
        <v>Leistungswert eintragen</v>
      </c>
    </row>
    <row r="7" spans="1:18" ht="15" customHeight="1" x14ac:dyDescent="0.15">
      <c r="A7" s="59">
        <v>3</v>
      </c>
      <c r="B7" s="48" t="s">
        <v>214</v>
      </c>
      <c r="C7" s="48" t="s">
        <v>656</v>
      </c>
      <c r="D7" s="60" t="s">
        <v>145</v>
      </c>
      <c r="E7" s="61">
        <f>VLOOKUP(D7,Reinigungstage!$A$10:$I$31,9)</f>
        <v>1</v>
      </c>
      <c r="F7" s="62"/>
      <c r="G7" s="61">
        <v>450</v>
      </c>
      <c r="H7" s="62"/>
      <c r="I7" s="62"/>
      <c r="J7" s="61">
        <f>E7*G7</f>
        <v>450</v>
      </c>
      <c r="K7" s="62"/>
      <c r="L7" s="69"/>
      <c r="M7" s="62"/>
      <c r="N7" s="69"/>
      <c r="O7" s="62"/>
      <c r="P7" s="61">
        <f ca="1">IF('SVS GrundRG'!$H$61="",0,'SVS GrundRG'!$H$61)</f>
        <v>0</v>
      </c>
      <c r="Q7" s="61">
        <f>IF(OR(L7="",N7=""),0,ROUND((J7/N7*P7+L7*E7),2))</f>
        <v>0</v>
      </c>
      <c r="R7" s="4" t="str">
        <f>IF(N7="","Leistungswert eintragen",IF(L7="","Steigerkosten eintragen",IF(P7=0,"SVS prüfen","")))</f>
        <v>Leistungswert eintragen</v>
      </c>
    </row>
    <row r="8" spans="1:18" ht="24.95" customHeight="1" x14ac:dyDescent="0.15">
      <c r="A8" s="59">
        <v>4</v>
      </c>
      <c r="B8" s="48" t="s">
        <v>214</v>
      </c>
      <c r="C8" s="48" t="s">
        <v>657</v>
      </c>
      <c r="D8" s="60" t="s">
        <v>145</v>
      </c>
      <c r="E8" s="61">
        <f>VLOOKUP(D8,Reinigungstage!$A$10:$I$31,9)</f>
        <v>1</v>
      </c>
      <c r="F8" s="62"/>
      <c r="G8" s="62"/>
      <c r="H8" s="61">
        <v>220.22</v>
      </c>
      <c r="I8" s="62"/>
      <c r="J8" s="62"/>
      <c r="K8" s="61">
        <f t="shared" si="0"/>
        <v>220.22</v>
      </c>
      <c r="L8" s="62"/>
      <c r="M8" s="62"/>
      <c r="N8" s="62"/>
      <c r="O8" s="69"/>
      <c r="P8" s="61">
        <f ca="1">IF('SVS GrundRG'!$H$61="",0,'SVS GrundRG'!$H$61)</f>
        <v>0</v>
      </c>
      <c r="Q8" s="61">
        <f>IF(OR(O8=""),0,ROUND((K8/O8*P8*E8),2))</f>
        <v>0</v>
      </c>
      <c r="R8" s="4" t="str">
        <f>IF(O8="","Leistungswert eintragen",IF(P8=0,"SVS prüfen",""))</f>
        <v>Leistungswert eintragen</v>
      </c>
    </row>
    <row r="9" spans="1:18" ht="15" customHeight="1" x14ac:dyDescent="0.15">
      <c r="A9" s="59">
        <v>5</v>
      </c>
      <c r="B9" s="48" t="s">
        <v>214</v>
      </c>
      <c r="C9" s="48" t="s">
        <v>640</v>
      </c>
      <c r="D9" s="60" t="s">
        <v>145</v>
      </c>
      <c r="E9" s="61">
        <f>VLOOKUP(D9,Reinigungstage!$A$10:$I$31,9)</f>
        <v>1</v>
      </c>
      <c r="F9" s="62"/>
      <c r="G9" s="61">
        <v>65</v>
      </c>
      <c r="H9" s="62"/>
      <c r="I9" s="62"/>
      <c r="J9" s="61">
        <f>E9*G9</f>
        <v>65</v>
      </c>
      <c r="K9" s="62"/>
      <c r="L9" s="69"/>
      <c r="M9" s="62"/>
      <c r="N9" s="69"/>
      <c r="O9" s="62"/>
      <c r="P9" s="61">
        <f ca="1">IF('SVS GrundRG'!$H$61="",0,'SVS GrundRG'!$H$61)</f>
        <v>0</v>
      </c>
      <c r="Q9" s="61">
        <f>IF(OR(L9="",N9=""),0,ROUND((J9/N9*P9+L9*E9),2))</f>
        <v>0</v>
      </c>
      <c r="R9" s="4" t="str">
        <f>IF(N9="","Leistungswert eintragen",IF(L9="","Steigerkosten eintragen",IF(P9=0,"SVS prüfen","")))</f>
        <v>Leistungswert eintragen</v>
      </c>
    </row>
    <row r="10" spans="1:18" x14ac:dyDescent="0.15">
      <c r="A10" s="19"/>
      <c r="B10" s="19"/>
      <c r="C10" s="19"/>
      <c r="D10" s="19"/>
      <c r="E10" s="19"/>
      <c r="F10" s="19"/>
      <c r="G10" s="19"/>
      <c r="H10" s="19"/>
      <c r="I10" s="19"/>
      <c r="J10" s="19"/>
      <c r="K10" s="19"/>
      <c r="L10" s="19"/>
      <c r="M10" s="19"/>
      <c r="N10" s="19"/>
      <c r="O10" s="19"/>
    </row>
    <row r="11" spans="1:18" x14ac:dyDescent="0.15">
      <c r="A11" s="19"/>
      <c r="B11" s="175" t="s">
        <v>658</v>
      </c>
      <c r="C11" s="176"/>
      <c r="D11" s="176"/>
      <c r="E11" s="176"/>
      <c r="F11" s="176"/>
      <c r="G11" s="176"/>
      <c r="H11" s="176"/>
      <c r="I11" s="176"/>
      <c r="J11" s="176"/>
      <c r="K11" s="176"/>
      <c r="L11" s="176"/>
      <c r="M11" s="176"/>
      <c r="N11" s="177"/>
      <c r="O11" s="19"/>
    </row>
    <row r="12" spans="1:18" ht="15" customHeight="1" x14ac:dyDescent="0.15">
      <c r="A12" s="19"/>
      <c r="B12" s="178"/>
      <c r="C12" s="173"/>
      <c r="D12" s="173"/>
      <c r="E12" s="173"/>
      <c r="F12" s="173"/>
      <c r="G12" s="173"/>
      <c r="H12" s="173"/>
      <c r="I12" s="173"/>
      <c r="J12" s="173"/>
      <c r="K12" s="173"/>
      <c r="L12" s="173"/>
      <c r="M12" s="173"/>
      <c r="N12" s="179"/>
      <c r="O12" s="19"/>
    </row>
    <row r="13" spans="1:18" ht="15" customHeight="1" x14ac:dyDescent="0.15">
      <c r="A13" s="19"/>
      <c r="B13" s="180"/>
      <c r="C13" s="174"/>
      <c r="D13" s="174"/>
      <c r="E13" s="174"/>
      <c r="F13" s="174"/>
      <c r="G13" s="174"/>
      <c r="H13" s="174"/>
      <c r="I13" s="174"/>
      <c r="J13" s="174"/>
      <c r="K13" s="174"/>
      <c r="L13" s="174"/>
      <c r="M13" s="174"/>
      <c r="N13" s="181"/>
      <c r="O13" s="19"/>
    </row>
    <row r="14" spans="1:18" x14ac:dyDescent="0.15">
      <c r="A14" s="19"/>
      <c r="B14" s="19"/>
      <c r="C14" s="19"/>
      <c r="D14" s="19"/>
      <c r="E14" s="19"/>
      <c r="F14" s="19"/>
      <c r="G14" s="19"/>
      <c r="H14" s="19"/>
      <c r="I14" s="19"/>
      <c r="J14" s="19"/>
      <c r="K14" s="19"/>
      <c r="L14" s="19"/>
      <c r="M14" s="19"/>
      <c r="N14" s="19"/>
      <c r="O14" s="19"/>
    </row>
    <row r="15" spans="1:18" x14ac:dyDescent="0.15">
      <c r="A15" s="19"/>
      <c r="B15" s="19"/>
      <c r="C15" s="19"/>
      <c r="D15" s="19"/>
      <c r="E15" s="19"/>
      <c r="F15" s="19"/>
      <c r="G15" s="19"/>
      <c r="H15" s="19"/>
      <c r="I15" s="19"/>
      <c r="J15" s="19"/>
      <c r="K15" s="19"/>
      <c r="L15" s="19"/>
      <c r="M15" s="19"/>
      <c r="N15" s="19"/>
      <c r="O15" s="19"/>
    </row>
    <row r="16" spans="1:18" x14ac:dyDescent="0.15">
      <c r="A16" s="19"/>
      <c r="B16" s="19"/>
      <c r="C16" s="19"/>
      <c r="D16" s="19"/>
      <c r="E16" s="19"/>
      <c r="F16" s="19"/>
      <c r="G16" s="19"/>
      <c r="H16" s="19"/>
      <c r="I16" s="19"/>
      <c r="J16" s="19"/>
      <c r="K16" s="19"/>
      <c r="L16" s="19"/>
      <c r="M16" s="19"/>
      <c r="N16" s="19"/>
      <c r="O16" s="19"/>
    </row>
    <row r="17" spans="1:15" x14ac:dyDescent="0.15">
      <c r="A17" s="19"/>
      <c r="B17" s="19"/>
      <c r="C17" s="19"/>
      <c r="D17" s="19"/>
      <c r="E17" s="19"/>
      <c r="F17" s="19"/>
      <c r="G17" s="19"/>
      <c r="H17" s="19"/>
      <c r="I17" s="19"/>
      <c r="J17" s="19"/>
      <c r="K17" s="19"/>
      <c r="L17" s="19"/>
      <c r="M17" s="19"/>
      <c r="N17" s="19"/>
      <c r="O17" s="19"/>
    </row>
    <row r="18" spans="1:15" x14ac:dyDescent="0.15">
      <c r="A18" s="19"/>
      <c r="B18" s="19"/>
      <c r="C18" s="19"/>
      <c r="D18" s="19"/>
      <c r="E18" s="19"/>
      <c r="F18" s="19"/>
      <c r="G18" s="19"/>
      <c r="H18" s="19"/>
      <c r="I18" s="19"/>
      <c r="J18" s="19"/>
      <c r="K18" s="19"/>
      <c r="L18" s="19"/>
      <c r="M18" s="19"/>
      <c r="N18" s="19"/>
      <c r="O18" s="19"/>
    </row>
    <row r="19" spans="1:15" x14ac:dyDescent="0.15">
      <c r="A19" s="19"/>
      <c r="B19" s="19"/>
      <c r="C19" s="19"/>
      <c r="D19" s="19"/>
      <c r="E19" s="19"/>
      <c r="F19" s="19"/>
      <c r="G19" s="19"/>
      <c r="H19" s="19"/>
      <c r="I19" s="19"/>
      <c r="J19" s="19"/>
      <c r="K19" s="19"/>
      <c r="L19" s="19"/>
      <c r="M19" s="19"/>
      <c r="N19" s="19"/>
      <c r="O19" s="19"/>
    </row>
    <row r="20" spans="1:15" x14ac:dyDescent="0.15">
      <c r="A20" s="19"/>
      <c r="B20" s="19"/>
      <c r="C20" s="19"/>
      <c r="D20" s="19"/>
      <c r="E20" s="19"/>
      <c r="F20" s="19"/>
      <c r="G20" s="19"/>
      <c r="H20" s="19"/>
      <c r="I20" s="19"/>
      <c r="J20" s="19"/>
      <c r="K20" s="19"/>
      <c r="L20" s="19"/>
      <c r="M20" s="19"/>
      <c r="N20" s="19"/>
      <c r="O20" s="19"/>
    </row>
    <row r="21" spans="1:15" x14ac:dyDescent="0.15">
      <c r="A21" s="19"/>
      <c r="B21" s="19"/>
      <c r="C21" s="19"/>
      <c r="D21" s="19"/>
      <c r="E21" s="19"/>
      <c r="F21" s="19"/>
      <c r="G21" s="19"/>
      <c r="H21" s="19"/>
      <c r="I21" s="19"/>
      <c r="J21" s="19"/>
      <c r="K21" s="19"/>
      <c r="L21" s="19"/>
      <c r="M21" s="19"/>
      <c r="N21" s="19"/>
      <c r="O21" s="19"/>
    </row>
    <row r="22" spans="1:15" x14ac:dyDescent="0.15">
      <c r="A22" s="19"/>
      <c r="B22" s="19"/>
      <c r="C22" s="19"/>
      <c r="D22" s="19"/>
      <c r="E22" s="19"/>
      <c r="F22" s="19"/>
      <c r="G22" s="19"/>
      <c r="H22" s="19"/>
      <c r="I22" s="19"/>
      <c r="J22" s="19"/>
      <c r="K22" s="19"/>
      <c r="L22" s="19"/>
      <c r="M22" s="19"/>
      <c r="N22" s="19"/>
      <c r="O22" s="19"/>
    </row>
    <row r="23" spans="1:15" x14ac:dyDescent="0.15">
      <c r="A23" s="19"/>
      <c r="B23" s="19"/>
      <c r="C23" s="19"/>
      <c r="D23" s="19"/>
      <c r="E23" s="19"/>
      <c r="F23" s="19"/>
      <c r="G23" s="19"/>
      <c r="H23" s="19"/>
      <c r="I23" s="19"/>
      <c r="J23" s="19"/>
      <c r="K23" s="19"/>
      <c r="L23" s="19"/>
      <c r="M23" s="19"/>
      <c r="N23" s="19"/>
      <c r="O23" s="19"/>
    </row>
    <row r="24" spans="1:15" x14ac:dyDescent="0.15">
      <c r="A24" s="19"/>
      <c r="B24" s="19"/>
      <c r="C24" s="19"/>
      <c r="D24" s="19"/>
      <c r="E24" s="19"/>
      <c r="F24" s="19"/>
      <c r="G24" s="19"/>
      <c r="H24" s="19"/>
      <c r="I24" s="19"/>
      <c r="J24" s="19"/>
      <c r="K24" s="19"/>
      <c r="L24" s="19"/>
      <c r="M24" s="19"/>
      <c r="N24" s="19"/>
      <c r="O24" s="19"/>
    </row>
    <row r="25" spans="1:15" x14ac:dyDescent="0.15">
      <c r="A25" s="19"/>
      <c r="B25" s="19"/>
      <c r="C25" s="19"/>
      <c r="D25" s="19"/>
      <c r="E25" s="19"/>
      <c r="F25" s="19"/>
      <c r="G25" s="19"/>
      <c r="H25" s="19"/>
      <c r="I25" s="19"/>
      <c r="J25" s="19"/>
      <c r="K25" s="19"/>
      <c r="L25" s="19"/>
      <c r="M25" s="19"/>
      <c r="N25" s="19"/>
      <c r="O25" s="19"/>
    </row>
    <row r="26" spans="1:15" x14ac:dyDescent="0.15">
      <c r="A26" s="19"/>
      <c r="B26" s="19"/>
      <c r="C26" s="19"/>
      <c r="D26" s="19"/>
      <c r="E26" s="19"/>
      <c r="F26" s="19"/>
      <c r="G26" s="19"/>
      <c r="H26" s="19"/>
      <c r="I26" s="19"/>
      <c r="J26" s="19"/>
      <c r="K26" s="19"/>
      <c r="L26" s="19"/>
      <c r="M26" s="19"/>
      <c r="N26" s="19"/>
      <c r="O26" s="19"/>
    </row>
    <row r="27" spans="1:15" x14ac:dyDescent="0.15">
      <c r="A27" s="19"/>
      <c r="B27" s="19"/>
      <c r="C27" s="19"/>
      <c r="D27" s="19"/>
      <c r="E27" s="19"/>
      <c r="F27" s="19"/>
      <c r="G27" s="19"/>
      <c r="H27" s="19"/>
      <c r="I27" s="19"/>
      <c r="J27" s="19"/>
      <c r="K27" s="19"/>
      <c r="L27" s="19"/>
      <c r="M27" s="19"/>
      <c r="N27" s="19"/>
      <c r="O27" s="19"/>
    </row>
    <row r="28" spans="1:15" x14ac:dyDescent="0.15">
      <c r="A28" s="19"/>
      <c r="B28" s="19"/>
      <c r="C28" s="19"/>
      <c r="D28" s="19"/>
      <c r="E28" s="19"/>
      <c r="F28" s="19"/>
      <c r="G28" s="19"/>
      <c r="H28" s="19"/>
      <c r="I28" s="19"/>
      <c r="J28" s="19"/>
      <c r="K28" s="19"/>
      <c r="L28" s="19"/>
      <c r="M28" s="19"/>
      <c r="N28" s="19"/>
      <c r="O28" s="19"/>
    </row>
    <row r="29" spans="1:15" x14ac:dyDescent="0.15">
      <c r="A29" s="19"/>
      <c r="B29" s="19"/>
      <c r="C29" s="19"/>
      <c r="D29" s="19"/>
      <c r="E29" s="19"/>
      <c r="F29" s="19"/>
      <c r="G29" s="19"/>
      <c r="H29" s="19"/>
      <c r="I29" s="19"/>
      <c r="J29" s="19"/>
      <c r="K29" s="19"/>
      <c r="L29" s="19"/>
      <c r="M29" s="19"/>
      <c r="N29" s="19"/>
      <c r="O29" s="19"/>
    </row>
    <row r="30" spans="1:15" x14ac:dyDescent="0.15">
      <c r="A30" s="19"/>
      <c r="B30" s="19"/>
      <c r="C30" s="19"/>
      <c r="D30" s="19"/>
      <c r="E30" s="19"/>
      <c r="F30" s="19"/>
      <c r="G30" s="19"/>
      <c r="H30" s="19"/>
      <c r="I30" s="19"/>
      <c r="J30" s="19"/>
      <c r="K30" s="19"/>
      <c r="L30" s="19"/>
      <c r="M30" s="19"/>
      <c r="N30" s="19"/>
      <c r="O30" s="19"/>
    </row>
    <row r="31" spans="1:15" x14ac:dyDescent="0.15">
      <c r="A31" s="19"/>
      <c r="B31" s="19"/>
      <c r="C31" s="19"/>
      <c r="D31" s="19"/>
      <c r="E31" s="19"/>
      <c r="F31" s="19"/>
      <c r="G31" s="19"/>
      <c r="H31" s="19"/>
      <c r="I31" s="19"/>
      <c r="J31" s="19"/>
      <c r="K31" s="19"/>
      <c r="L31" s="19"/>
      <c r="M31" s="19"/>
      <c r="N31" s="19"/>
      <c r="O31" s="19"/>
    </row>
    <row r="32" spans="1:15" x14ac:dyDescent="0.15">
      <c r="A32" s="19"/>
      <c r="B32" s="19"/>
      <c r="C32" s="19"/>
      <c r="D32" s="19"/>
      <c r="E32" s="19"/>
      <c r="F32" s="19"/>
      <c r="G32" s="19"/>
      <c r="H32" s="19"/>
      <c r="I32" s="19"/>
      <c r="J32" s="19"/>
      <c r="K32" s="19"/>
      <c r="L32" s="19"/>
      <c r="M32" s="19"/>
      <c r="N32" s="19"/>
      <c r="O32" s="19"/>
    </row>
    <row r="33" spans="1:15" x14ac:dyDescent="0.15">
      <c r="A33" s="19"/>
      <c r="B33" s="19"/>
      <c r="C33" s="19"/>
      <c r="D33" s="19"/>
      <c r="E33" s="19"/>
      <c r="F33" s="19"/>
      <c r="G33" s="19"/>
      <c r="H33" s="19"/>
      <c r="I33" s="19"/>
      <c r="J33" s="19"/>
      <c r="K33" s="19"/>
      <c r="L33" s="19"/>
      <c r="M33" s="19"/>
      <c r="N33" s="19"/>
      <c r="O33" s="19"/>
    </row>
    <row r="34" spans="1:15" x14ac:dyDescent="0.15">
      <c r="A34" s="19"/>
      <c r="B34" s="19"/>
      <c r="C34" s="19"/>
      <c r="D34" s="19"/>
      <c r="E34" s="19"/>
      <c r="F34" s="19"/>
      <c r="G34" s="19"/>
      <c r="H34" s="19"/>
      <c r="I34" s="19"/>
      <c r="J34" s="19"/>
      <c r="K34" s="19"/>
      <c r="L34" s="19"/>
      <c r="M34" s="19"/>
      <c r="N34" s="19"/>
      <c r="O34" s="19"/>
    </row>
    <row r="35" spans="1:15" x14ac:dyDescent="0.15">
      <c r="A35" s="19"/>
      <c r="B35" s="19"/>
      <c r="C35" s="19"/>
      <c r="D35" s="19"/>
      <c r="E35" s="19"/>
      <c r="F35" s="19"/>
      <c r="G35" s="19"/>
      <c r="H35" s="19"/>
      <c r="I35" s="19"/>
      <c r="J35" s="19"/>
      <c r="K35" s="19"/>
      <c r="L35" s="19"/>
      <c r="M35" s="19"/>
      <c r="N35" s="19"/>
      <c r="O35" s="19"/>
    </row>
    <row r="36" spans="1:15" x14ac:dyDescent="0.15">
      <c r="A36" s="19"/>
      <c r="B36" s="19"/>
      <c r="C36" s="19"/>
      <c r="D36" s="19"/>
      <c r="E36" s="19"/>
      <c r="F36" s="19"/>
      <c r="G36" s="19"/>
      <c r="H36" s="19"/>
      <c r="I36" s="19"/>
      <c r="J36" s="19"/>
      <c r="K36" s="19"/>
      <c r="L36" s="19"/>
      <c r="M36" s="19"/>
      <c r="N36" s="19"/>
      <c r="O36" s="19"/>
    </row>
    <row r="37" spans="1:15" x14ac:dyDescent="0.15">
      <c r="A37" s="19"/>
      <c r="B37" s="19"/>
      <c r="C37" s="19"/>
      <c r="D37" s="19"/>
      <c r="E37" s="19"/>
      <c r="F37" s="19"/>
      <c r="G37" s="19"/>
      <c r="H37" s="19"/>
      <c r="I37" s="19"/>
      <c r="J37" s="19"/>
      <c r="K37" s="19"/>
      <c r="L37" s="19"/>
      <c r="M37" s="19"/>
      <c r="N37" s="19"/>
      <c r="O37" s="19"/>
    </row>
    <row r="38" spans="1:15" x14ac:dyDescent="0.15">
      <c r="A38" s="19"/>
      <c r="B38" s="19"/>
      <c r="C38" s="19"/>
      <c r="D38" s="19"/>
      <c r="E38" s="19"/>
      <c r="F38" s="19"/>
      <c r="G38" s="19"/>
      <c r="H38" s="19"/>
      <c r="I38" s="19"/>
      <c r="J38" s="19"/>
      <c r="K38" s="19"/>
      <c r="L38" s="19"/>
      <c r="M38" s="19"/>
      <c r="N38" s="19"/>
      <c r="O38" s="19"/>
    </row>
    <row r="39" spans="1:15" x14ac:dyDescent="0.15">
      <c r="A39" s="19"/>
      <c r="B39" s="19"/>
      <c r="C39" s="19"/>
      <c r="D39" s="19"/>
      <c r="E39" s="19"/>
      <c r="F39" s="19"/>
      <c r="G39" s="19"/>
      <c r="H39" s="19"/>
      <c r="I39" s="19"/>
      <c r="J39" s="19"/>
      <c r="K39" s="19"/>
      <c r="L39" s="19"/>
      <c r="M39" s="19"/>
      <c r="N39" s="19"/>
      <c r="O39" s="19"/>
    </row>
    <row r="40" spans="1:15" x14ac:dyDescent="0.15">
      <c r="A40" s="19"/>
      <c r="B40" s="19"/>
      <c r="C40" s="19"/>
      <c r="D40" s="19"/>
      <c r="E40" s="19"/>
      <c r="F40" s="19"/>
      <c r="G40" s="19"/>
      <c r="H40" s="19"/>
      <c r="I40" s="19"/>
      <c r="J40" s="19"/>
      <c r="K40" s="19"/>
      <c r="L40" s="19"/>
      <c r="M40" s="19"/>
      <c r="N40" s="19"/>
      <c r="O40" s="19"/>
    </row>
    <row r="41" spans="1:15" x14ac:dyDescent="0.15">
      <c r="A41" s="19"/>
      <c r="B41" s="19"/>
      <c r="C41" s="19"/>
      <c r="D41" s="19"/>
      <c r="E41" s="19"/>
      <c r="F41" s="19"/>
      <c r="G41" s="19"/>
      <c r="H41" s="19"/>
      <c r="I41" s="19"/>
      <c r="J41" s="19"/>
      <c r="K41" s="19"/>
      <c r="L41" s="19"/>
      <c r="M41" s="19"/>
      <c r="N41" s="19"/>
      <c r="O41" s="19"/>
    </row>
    <row r="42" spans="1:15" x14ac:dyDescent="0.15">
      <c r="A42" s="19"/>
      <c r="B42" s="19"/>
      <c r="C42" s="19"/>
      <c r="D42" s="19"/>
      <c r="E42" s="19"/>
      <c r="F42" s="19"/>
      <c r="G42" s="19"/>
      <c r="H42" s="19"/>
      <c r="I42" s="19"/>
      <c r="J42" s="19"/>
      <c r="K42" s="19"/>
      <c r="L42" s="19"/>
      <c r="M42" s="19"/>
      <c r="N42" s="19"/>
      <c r="O42" s="19"/>
    </row>
    <row r="43" spans="1:15" x14ac:dyDescent="0.15">
      <c r="A43" s="19"/>
      <c r="B43" s="19"/>
      <c r="C43" s="19"/>
      <c r="D43" s="19"/>
      <c r="E43" s="19"/>
      <c r="F43" s="19"/>
      <c r="G43" s="19"/>
      <c r="H43" s="19"/>
      <c r="I43" s="19"/>
      <c r="J43" s="19"/>
      <c r="K43" s="19"/>
      <c r="L43" s="19"/>
      <c r="M43" s="19"/>
      <c r="N43" s="19"/>
      <c r="O43" s="19"/>
    </row>
    <row r="44" spans="1:15" x14ac:dyDescent="0.15">
      <c r="A44" s="19"/>
      <c r="B44" s="19"/>
      <c r="C44" s="19"/>
      <c r="D44" s="19"/>
      <c r="E44" s="19"/>
      <c r="F44" s="19"/>
      <c r="G44" s="19"/>
      <c r="H44" s="19"/>
      <c r="I44" s="19"/>
      <c r="J44" s="19"/>
      <c r="K44" s="19"/>
      <c r="L44" s="19"/>
      <c r="M44" s="19"/>
      <c r="N44" s="19"/>
      <c r="O44" s="19"/>
    </row>
    <row r="45" spans="1:15" x14ac:dyDescent="0.15">
      <c r="A45" s="19"/>
      <c r="B45" s="19"/>
      <c r="C45" s="19"/>
      <c r="D45" s="19"/>
      <c r="E45" s="19"/>
      <c r="F45" s="19"/>
      <c r="G45" s="19"/>
      <c r="H45" s="19"/>
      <c r="I45" s="19"/>
      <c r="J45" s="19"/>
      <c r="K45" s="19"/>
      <c r="L45" s="19"/>
      <c r="M45" s="19"/>
      <c r="N45" s="19"/>
      <c r="O45" s="19"/>
    </row>
    <row r="46" spans="1:15" x14ac:dyDescent="0.15">
      <c r="A46" s="19"/>
      <c r="B46" s="19"/>
      <c r="C46" s="19"/>
      <c r="D46" s="19"/>
      <c r="E46" s="19"/>
      <c r="F46" s="19"/>
      <c r="G46" s="19"/>
      <c r="H46" s="19"/>
      <c r="I46" s="19"/>
      <c r="J46" s="19"/>
      <c r="K46" s="19"/>
      <c r="L46" s="19"/>
      <c r="M46" s="19"/>
      <c r="N46" s="19"/>
      <c r="O46" s="19"/>
    </row>
    <row r="47" spans="1:15" x14ac:dyDescent="0.15">
      <c r="A47" s="19"/>
      <c r="B47" s="19"/>
      <c r="C47" s="19"/>
      <c r="D47" s="19"/>
      <c r="E47" s="19"/>
      <c r="F47" s="19"/>
      <c r="G47" s="19"/>
      <c r="H47" s="19"/>
      <c r="I47" s="19"/>
      <c r="J47" s="19"/>
      <c r="K47" s="19"/>
      <c r="L47" s="19"/>
      <c r="M47" s="19"/>
      <c r="N47" s="19"/>
      <c r="O47" s="19"/>
    </row>
    <row r="48" spans="1:15" x14ac:dyDescent="0.15">
      <c r="A48" s="19"/>
      <c r="B48" s="19"/>
      <c r="C48" s="19"/>
      <c r="D48" s="19"/>
      <c r="E48" s="19"/>
      <c r="F48" s="19"/>
      <c r="G48" s="19"/>
      <c r="H48" s="19"/>
      <c r="I48" s="19"/>
      <c r="J48" s="19"/>
      <c r="K48" s="19"/>
      <c r="L48" s="19"/>
      <c r="M48" s="19"/>
      <c r="N48" s="19"/>
      <c r="O48" s="19"/>
    </row>
    <row r="49" spans="1:15" x14ac:dyDescent="0.15">
      <c r="A49" s="19"/>
      <c r="B49" s="19"/>
      <c r="C49" s="19"/>
      <c r="D49" s="19"/>
      <c r="E49" s="19"/>
      <c r="F49" s="19"/>
      <c r="G49" s="19"/>
      <c r="H49" s="19"/>
      <c r="I49" s="19"/>
      <c r="J49" s="19"/>
      <c r="K49" s="19"/>
      <c r="L49" s="19"/>
      <c r="M49" s="19"/>
      <c r="N49" s="19"/>
      <c r="O49" s="19"/>
    </row>
  </sheetData>
  <sheetProtection algorithmName="SHA-512" hashValue="h0vM1r+ypMTfYWtYkh7aRWSJ0v/r5y8mCJwM3e3zaWyT/1Ddpbzeae5uhPOWCQpylhBeM2M1eBJKhMdqxTwiSQ==" saltValue="5DmvV1yFWEg26zzpmUJ8bA==" spinCount="100000" sheet="1" objects="1" scenarios="1"/>
  <mergeCells count="2">
    <mergeCell ref="E2:J3"/>
    <mergeCell ref="B11:N13"/>
  </mergeCells>
  <conditionalFormatting sqref="R5:R6 R8">
    <cfRule type="containsText" dxfId="14" priority="13" stopIfTrue="1" operator="containsText" text="Steigerkosten eintragen">
      <formula>NOT(ISERROR(SEARCH("Steigerkosten eintragen",R5)))</formula>
    </cfRule>
    <cfRule type="containsText" dxfId="13" priority="14" stopIfTrue="1" operator="containsText" text="SVS prüfen">
      <formula>NOT(ISERROR(SEARCH("SVS prüfen",R5)))</formula>
    </cfRule>
    <cfRule type="containsText" dxfId="12" priority="15" stopIfTrue="1" operator="containsText" text="Leistungswert eintragen">
      <formula>NOT(ISERROR(SEARCH("Leistungswert eintragen",R5)))</formula>
    </cfRule>
  </conditionalFormatting>
  <conditionalFormatting sqref="R5:R8">
    <cfRule type="containsText" dxfId="11" priority="10" stopIfTrue="1" operator="containsText" text="Steigerkosten eintragen">
      <formula>NOT(ISERROR(SEARCH("Steigerkosten eintragen",R5)))</formula>
    </cfRule>
    <cfRule type="containsText" dxfId="10" priority="11" stopIfTrue="1" operator="containsText" text="SVS prüfen">
      <formula>NOT(ISERROR(SEARCH("SVS prüfen",R5)))</formula>
    </cfRule>
    <cfRule type="containsText" dxfId="9" priority="12" stopIfTrue="1" operator="containsText" text="Leistungswert eintragen">
      <formula>NOT(ISERROR(SEARCH("Leistungswert eintragen",R5)))</formula>
    </cfRule>
  </conditionalFormatting>
  <conditionalFormatting sqref="R7">
    <cfRule type="containsText" dxfId="8" priority="7" stopIfTrue="1" operator="containsText" text="Steigerkosten eintragen">
      <formula>NOT(ISERROR(SEARCH("Steigerkosten eintragen",R7)))</formula>
    </cfRule>
    <cfRule type="containsText" dxfId="7" priority="8" stopIfTrue="1" operator="containsText" text="SVS prüfen">
      <formula>NOT(ISERROR(SEARCH("SVS prüfen",R7)))</formula>
    </cfRule>
    <cfRule type="containsText" dxfId="6" priority="9" stopIfTrue="1" operator="containsText" text="Leistungswert eintragen">
      <formula>NOT(ISERROR(SEARCH("Leistungswert eintragen",R7)))</formula>
    </cfRule>
  </conditionalFormatting>
  <conditionalFormatting sqref="R9">
    <cfRule type="containsText" dxfId="5" priority="1" stopIfTrue="1" operator="containsText" text="Steigerkosten eintragen">
      <formula>NOT(ISERROR(SEARCH("Steigerkosten eintragen",R9)))</formula>
    </cfRule>
    <cfRule type="containsText" dxfId="4" priority="2" stopIfTrue="1" operator="containsText" text="SVS prüfen">
      <formula>NOT(ISERROR(SEARCH("SVS prüfen",R9)))</formula>
    </cfRule>
    <cfRule type="containsText" dxfId="3" priority="3" stopIfTrue="1" operator="containsText" text="Leistungswert eintragen">
      <formula>NOT(ISERROR(SEARCH("Leistungswert eintragen",R9)))</formula>
    </cfRule>
    <cfRule type="containsText" dxfId="2" priority="4" stopIfTrue="1" operator="containsText" text="Steigerkosten eintragen">
      <formula>NOT(ISERROR(SEARCH("Steigerkosten eintragen",R9)))</formula>
    </cfRule>
    <cfRule type="containsText" dxfId="1" priority="5" stopIfTrue="1" operator="containsText" text="SVS prüfen">
      <formula>NOT(ISERROR(SEARCH("SVS prüfen",R9)))</formula>
    </cfRule>
    <cfRule type="containsText" dxfId="0" priority="6" stopIfTrue="1" operator="containsText" text="Leistungswert eintragen">
      <formula>NOT(ISERROR(SEARCH("Leistungswert eintragen",R9)))</formula>
    </cfRule>
  </conditionalFormatting>
  <hyperlinks>
    <hyperlink ref="G1" display="Zurück zum Inhaltsverzeichnis" xr:uid="{00000000-0004-0000-0D00-000000000000}"/>
  </hyperlinks>
  <printOptions horizontalCentered="1"/>
  <pageMargins left="0.78740157480314965" right="0.78740157480314965" top="0.98425196850393704" bottom="0.98425196850393704" header="0.51181102362204722" footer="0.51181102362204722"/>
  <pageSetup paperSize="9" scale="54" orientation="landscape" r:id="rId1"/>
  <headerFooter alignWithMargins="0">
    <oddHeader>&amp;L&amp;F</oddHeader>
    <oddFooter>&amp;LLandratsamt Fürstenfeldbruck&amp;CSeite &amp;P von &amp;N&amp;RKal Sonstiges Bed</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9089" r:id="rId4" name="Check Box 1">
              <controlPr defaultSize="0" autoLine="0" autoPict="0">
                <anchor moveWithCells="1">
                  <from>
                    <xdr:col>3</xdr:col>
                    <xdr:colOff>66675</xdr:colOff>
                    <xdr:row>1</xdr:row>
                    <xdr:rowOff>142875</xdr:rowOff>
                  </from>
                  <to>
                    <xdr:col>3</xdr:col>
                    <xdr:colOff>828675</xdr:colOff>
                    <xdr:row>2</xdr:row>
                    <xdr:rowOff>47625</xdr:rowOff>
                  </to>
                </anchor>
              </controlPr>
            </control>
          </mc:Choice>
        </mc:AlternateContent>
        <mc:AlternateContent xmlns:mc="http://schemas.openxmlformats.org/markup-compatibility/2006">
          <mc:Choice Requires="x14">
            <control shapeId="89090" r:id="rId5" name="Check Box 2">
              <controlPr defaultSize="0" autoLine="0" autoPict="0" altText="Hinweis 2">
                <anchor moveWithCells="1">
                  <from>
                    <xdr:col>3</xdr:col>
                    <xdr:colOff>66675</xdr:colOff>
                    <xdr:row>2</xdr:row>
                    <xdr:rowOff>66675</xdr:rowOff>
                  </from>
                  <to>
                    <xdr:col>3</xdr:col>
                    <xdr:colOff>828675</xdr:colOff>
                    <xdr:row>2</xdr:row>
                    <xdr:rowOff>295275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9">
    <tabColor indexed="16"/>
  </sheetPr>
  <dimension ref="A1:J31"/>
  <sheetViews>
    <sheetView showGridLines="0" workbookViewId="0"/>
  </sheetViews>
  <sheetFormatPr baseColWidth="10" defaultColWidth="6.42578125" defaultRowHeight="10.5" x14ac:dyDescent="0.15"/>
  <cols>
    <col min="1" max="1" width="22.42578125" style="8" customWidth="1"/>
    <col min="2" max="8" width="13.7109375" style="22" customWidth="1"/>
    <col min="9" max="52" width="13.7109375" style="8" customWidth="1"/>
    <col min="53" max="16384" width="6.42578125" style="8"/>
  </cols>
  <sheetData>
    <row r="1" spans="1:10" s="4" customFormat="1" ht="35.450000000000003" customHeight="1" x14ac:dyDescent="0.2">
      <c r="A1" s="4" t="s">
        <v>182</v>
      </c>
      <c r="B1" s="22"/>
      <c r="C1" s="22"/>
      <c r="D1" s="125" t="b">
        <v>0</v>
      </c>
      <c r="E1" s="129" t="str">
        <f>IF(D1=TRUE,"Hier muss nichts ausgefüllt werden. Sie sehen hier die Reinigungsarten mit den maximalen Reinigungstagen. Mehrere Tabellen greifen hierauf zu.","")</f>
        <v/>
      </c>
      <c r="F1" s="129"/>
      <c r="G1" s="129"/>
      <c r="H1" s="129"/>
      <c r="J1" s="35" t="s">
        <v>100</v>
      </c>
    </row>
    <row r="2" spans="1:10" s="4" customFormat="1" ht="26.45" customHeight="1" x14ac:dyDescent="0.2">
      <c r="A2" s="4" t="s">
        <v>103</v>
      </c>
      <c r="B2" s="5" t="str">
        <f>IF(Inhaltsverzeichnis!$C$3="","",Inhaltsverzeichnis!$C$3)</f>
        <v/>
      </c>
      <c r="C2" s="22"/>
      <c r="D2" s="22"/>
      <c r="E2" s="129"/>
      <c r="F2" s="129"/>
      <c r="G2" s="129"/>
      <c r="H2" s="129"/>
    </row>
    <row r="3" spans="1:10" s="4" customFormat="1" ht="15" customHeight="1" x14ac:dyDescent="0.2">
      <c r="B3" s="22"/>
      <c r="D3" s="22"/>
      <c r="F3" s="22"/>
      <c r="H3" s="22"/>
    </row>
    <row r="4" spans="1:10" ht="25.5" customHeight="1" x14ac:dyDescent="0.15">
      <c r="A4" s="1" t="s">
        <v>113</v>
      </c>
      <c r="B4" s="1" t="s">
        <v>214</v>
      </c>
      <c r="C4" s="1" t="s">
        <v>214</v>
      </c>
      <c r="D4" s="1" t="s">
        <v>214</v>
      </c>
      <c r="E4" s="1" t="s">
        <v>214</v>
      </c>
      <c r="F4" s="1" t="s">
        <v>214</v>
      </c>
      <c r="G4" s="1" t="s">
        <v>214</v>
      </c>
      <c r="H4" s="1" t="s">
        <v>214</v>
      </c>
      <c r="I4" s="1" t="s">
        <v>214</v>
      </c>
    </row>
    <row r="5" spans="1:10" ht="25.5" customHeight="1" x14ac:dyDescent="0.15">
      <c r="A5" s="1" t="s">
        <v>144</v>
      </c>
      <c r="B5" s="1" t="s">
        <v>645</v>
      </c>
      <c r="C5" s="1" t="s">
        <v>645</v>
      </c>
      <c r="D5" s="1" t="s">
        <v>645</v>
      </c>
      <c r="E5" s="1" t="s">
        <v>645</v>
      </c>
      <c r="F5" s="1" t="s">
        <v>645</v>
      </c>
      <c r="G5" s="1" t="s">
        <v>645</v>
      </c>
      <c r="H5" s="1" t="s">
        <v>645</v>
      </c>
      <c r="I5" s="1" t="s">
        <v>645</v>
      </c>
    </row>
    <row r="6" spans="1:10" ht="25.5" customHeight="1" x14ac:dyDescent="0.15">
      <c r="A6" s="1" t="s">
        <v>116</v>
      </c>
      <c r="B6" s="2" t="s">
        <v>646</v>
      </c>
      <c r="C6" s="2" t="s">
        <v>648</v>
      </c>
      <c r="D6" s="2" t="s">
        <v>649</v>
      </c>
      <c r="E6" s="2" t="s">
        <v>650</v>
      </c>
      <c r="F6" s="1" t="s">
        <v>661</v>
      </c>
      <c r="G6" s="2" t="s">
        <v>651</v>
      </c>
      <c r="H6" s="2" t="s">
        <v>660</v>
      </c>
      <c r="I6" s="2" t="s">
        <v>652</v>
      </c>
    </row>
    <row r="7" spans="1:10" ht="35.1" customHeight="1" x14ac:dyDescent="0.15">
      <c r="A7" s="2" t="s">
        <v>198</v>
      </c>
      <c r="B7" s="117">
        <v>186.5</v>
      </c>
      <c r="C7" s="117">
        <v>1</v>
      </c>
      <c r="D7" s="117">
        <v>29</v>
      </c>
      <c r="E7" s="117">
        <v>186.5</v>
      </c>
      <c r="F7" s="117">
        <v>1</v>
      </c>
      <c r="G7" s="117">
        <v>1</v>
      </c>
      <c r="H7" s="117">
        <v>1</v>
      </c>
      <c r="I7" s="117">
        <v>1</v>
      </c>
    </row>
    <row r="8" spans="1:10" ht="6" customHeight="1" x14ac:dyDescent="0.15">
      <c r="A8" s="118"/>
      <c r="B8" s="71"/>
      <c r="C8" s="71"/>
      <c r="D8" s="71"/>
      <c r="E8" s="71"/>
      <c r="F8" s="71"/>
      <c r="G8" s="71"/>
      <c r="H8" s="71"/>
      <c r="I8" s="118"/>
    </row>
    <row r="9" spans="1:10" ht="25.5" customHeight="1" x14ac:dyDescent="0.15">
      <c r="A9" s="1" t="s">
        <v>199</v>
      </c>
      <c r="B9" s="2" t="s">
        <v>647</v>
      </c>
      <c r="C9" s="2" t="s">
        <v>647</v>
      </c>
      <c r="D9" s="2" t="s">
        <v>647</v>
      </c>
      <c r="E9" s="2" t="s">
        <v>647</v>
      </c>
      <c r="F9" s="2" t="s">
        <v>647</v>
      </c>
      <c r="G9" s="2" t="s">
        <v>647</v>
      </c>
      <c r="H9" s="2" t="s">
        <v>647</v>
      </c>
      <c r="I9" s="2" t="s">
        <v>647</v>
      </c>
    </row>
    <row r="10" spans="1:10" ht="15" customHeight="1" x14ac:dyDescent="0.15">
      <c r="A10" s="119">
        <v>12</v>
      </c>
      <c r="B10" s="120">
        <f t="shared" ref="B10:B17" si="0">ROUND($B$7/5*A10,2)</f>
        <v>447.6</v>
      </c>
      <c r="C10" s="121"/>
      <c r="D10" s="120">
        <f t="shared" ref="D10:D17" si="1">ROUND($D$7/5*A10,2)</f>
        <v>69.599999999999994</v>
      </c>
      <c r="E10" s="120">
        <f t="shared" ref="E10:E17" si="2">ROUND($E$7/5*A10,2)</f>
        <v>447.6</v>
      </c>
      <c r="F10" s="120">
        <f t="shared" ref="F10:F17" si="3">ROUND($F$7/5*A10,2)</f>
        <v>2.4</v>
      </c>
      <c r="G10" s="120">
        <f t="shared" ref="G10:G17" si="4">ROUND($G$7/5*A10,2)</f>
        <v>2.4</v>
      </c>
      <c r="H10" s="120">
        <f t="shared" ref="H10:H17" si="5">ROUND($H$7/5*A10,2)</f>
        <v>2.4</v>
      </c>
      <c r="I10" s="120">
        <f>ROUND($I$7/5*A10,2)</f>
        <v>2.4</v>
      </c>
    </row>
    <row r="11" spans="1:10" ht="15" customHeight="1" x14ac:dyDescent="0.15">
      <c r="A11" s="119">
        <v>10</v>
      </c>
      <c r="B11" s="120">
        <f t="shared" si="0"/>
        <v>373</v>
      </c>
      <c r="C11" s="121"/>
      <c r="D11" s="120">
        <f t="shared" si="1"/>
        <v>58</v>
      </c>
      <c r="E11" s="120">
        <f t="shared" si="2"/>
        <v>373</v>
      </c>
      <c r="F11" s="120">
        <f t="shared" si="3"/>
        <v>2</v>
      </c>
      <c r="G11" s="120">
        <f t="shared" si="4"/>
        <v>2</v>
      </c>
      <c r="H11" s="120">
        <f t="shared" si="5"/>
        <v>2</v>
      </c>
      <c r="I11" s="120">
        <f t="shared" ref="I11:I17" si="6">ROUND($I$7/5*A11,2)</f>
        <v>2</v>
      </c>
    </row>
    <row r="12" spans="1:10" ht="15" customHeight="1" x14ac:dyDescent="0.15">
      <c r="A12" s="119">
        <v>7</v>
      </c>
      <c r="B12" s="120">
        <f t="shared" si="0"/>
        <v>261.10000000000002</v>
      </c>
      <c r="C12" s="121"/>
      <c r="D12" s="120">
        <f t="shared" si="1"/>
        <v>40.6</v>
      </c>
      <c r="E12" s="120">
        <f t="shared" si="2"/>
        <v>261.10000000000002</v>
      </c>
      <c r="F12" s="120">
        <f t="shared" si="3"/>
        <v>1.4</v>
      </c>
      <c r="G12" s="120">
        <f t="shared" si="4"/>
        <v>1.4</v>
      </c>
      <c r="H12" s="120">
        <f t="shared" si="5"/>
        <v>1.4</v>
      </c>
      <c r="I12" s="120">
        <f t="shared" si="6"/>
        <v>1.4</v>
      </c>
    </row>
    <row r="13" spans="1:10" ht="15" customHeight="1" x14ac:dyDescent="0.15">
      <c r="A13" s="119">
        <v>6</v>
      </c>
      <c r="B13" s="120">
        <f t="shared" si="0"/>
        <v>223.8</v>
      </c>
      <c r="C13" s="121"/>
      <c r="D13" s="120">
        <f t="shared" si="1"/>
        <v>34.799999999999997</v>
      </c>
      <c r="E13" s="120">
        <f t="shared" si="2"/>
        <v>223.8</v>
      </c>
      <c r="F13" s="120">
        <f t="shared" si="3"/>
        <v>1.2</v>
      </c>
      <c r="G13" s="120">
        <f t="shared" si="4"/>
        <v>1.2</v>
      </c>
      <c r="H13" s="120">
        <f t="shared" si="5"/>
        <v>1.2</v>
      </c>
      <c r="I13" s="120">
        <f t="shared" si="6"/>
        <v>1.2</v>
      </c>
    </row>
    <row r="14" spans="1:10" ht="15" customHeight="1" x14ac:dyDescent="0.15">
      <c r="A14" s="119">
        <v>5</v>
      </c>
      <c r="B14" s="117">
        <f t="shared" si="0"/>
        <v>186.5</v>
      </c>
      <c r="C14" s="121"/>
      <c r="D14" s="120">
        <f t="shared" si="1"/>
        <v>29</v>
      </c>
      <c r="E14" s="120">
        <f t="shared" si="2"/>
        <v>186.5</v>
      </c>
      <c r="F14" s="120">
        <f t="shared" si="3"/>
        <v>1</v>
      </c>
      <c r="G14" s="120">
        <f t="shared" si="4"/>
        <v>1</v>
      </c>
      <c r="H14" s="120">
        <f t="shared" si="5"/>
        <v>1</v>
      </c>
      <c r="I14" s="120">
        <f t="shared" si="6"/>
        <v>1</v>
      </c>
    </row>
    <row r="15" spans="1:10" ht="15" customHeight="1" x14ac:dyDescent="0.15">
      <c r="A15" s="119">
        <v>4</v>
      </c>
      <c r="B15" s="120">
        <f t="shared" si="0"/>
        <v>149.19999999999999</v>
      </c>
      <c r="C15" s="121"/>
      <c r="D15" s="120">
        <f t="shared" si="1"/>
        <v>23.2</v>
      </c>
      <c r="E15" s="120">
        <f t="shared" si="2"/>
        <v>149.19999999999999</v>
      </c>
      <c r="F15" s="120">
        <f t="shared" si="3"/>
        <v>0.8</v>
      </c>
      <c r="G15" s="120">
        <f t="shared" si="4"/>
        <v>0.8</v>
      </c>
      <c r="H15" s="120">
        <f t="shared" si="5"/>
        <v>0.8</v>
      </c>
      <c r="I15" s="120">
        <f t="shared" si="6"/>
        <v>0.8</v>
      </c>
    </row>
    <row r="16" spans="1:10" ht="15" customHeight="1" x14ac:dyDescent="0.15">
      <c r="A16" s="119">
        <v>3</v>
      </c>
      <c r="B16" s="117">
        <f t="shared" si="0"/>
        <v>111.9</v>
      </c>
      <c r="C16" s="121"/>
      <c r="D16" s="120">
        <f t="shared" si="1"/>
        <v>17.399999999999999</v>
      </c>
      <c r="E16" s="117">
        <f t="shared" si="2"/>
        <v>111.9</v>
      </c>
      <c r="F16" s="120">
        <f t="shared" si="3"/>
        <v>0.6</v>
      </c>
      <c r="G16" s="120">
        <f t="shared" si="4"/>
        <v>0.6</v>
      </c>
      <c r="H16" s="120">
        <f t="shared" si="5"/>
        <v>0.6</v>
      </c>
      <c r="I16" s="120">
        <f t="shared" si="6"/>
        <v>0.6</v>
      </c>
    </row>
    <row r="17" spans="1:9" ht="15" customHeight="1" x14ac:dyDescent="0.15">
      <c r="A17" s="119">
        <v>2.5</v>
      </c>
      <c r="B17" s="120">
        <f t="shared" si="0"/>
        <v>93.25</v>
      </c>
      <c r="C17" s="121"/>
      <c r="D17" s="120">
        <f t="shared" si="1"/>
        <v>14.5</v>
      </c>
      <c r="E17" s="120">
        <f t="shared" si="2"/>
        <v>93.25</v>
      </c>
      <c r="F17" s="120">
        <f t="shared" si="3"/>
        <v>0.5</v>
      </c>
      <c r="G17" s="120">
        <f t="shared" si="4"/>
        <v>0.5</v>
      </c>
      <c r="H17" s="120">
        <f t="shared" si="5"/>
        <v>0.5</v>
      </c>
      <c r="I17" s="120">
        <f t="shared" si="6"/>
        <v>0.5</v>
      </c>
    </row>
    <row r="18" spans="1:9" ht="15" customHeight="1" x14ac:dyDescent="0.15">
      <c r="A18" s="119">
        <v>2</v>
      </c>
      <c r="B18" s="117">
        <f>ROUND(B7*104.29/251,2)</f>
        <v>77.489999999999995</v>
      </c>
      <c r="C18" s="121"/>
      <c r="D18" s="117">
        <f t="shared" ref="D18:I18" si="7">ROUND(D7*104.29/251,2)</f>
        <v>12.05</v>
      </c>
      <c r="E18" s="117">
        <f t="shared" si="7"/>
        <v>77.489999999999995</v>
      </c>
      <c r="F18" s="120">
        <f t="shared" si="7"/>
        <v>0.42</v>
      </c>
      <c r="G18" s="120">
        <f t="shared" si="7"/>
        <v>0.42</v>
      </c>
      <c r="H18" s="120">
        <f t="shared" si="7"/>
        <v>0.42</v>
      </c>
      <c r="I18" s="120">
        <f t="shared" si="7"/>
        <v>0.42</v>
      </c>
    </row>
    <row r="19" spans="1:9" ht="15" customHeight="1" x14ac:dyDescent="0.15">
      <c r="A19" s="119">
        <v>1</v>
      </c>
      <c r="B19" s="117">
        <f>ROUND(B7*52.14/251,2)</f>
        <v>38.74</v>
      </c>
      <c r="C19" s="121"/>
      <c r="D19" s="120">
        <f t="shared" ref="D19:I19" si="8">ROUND(D7*52.14/251,2)</f>
        <v>6.02</v>
      </c>
      <c r="E19" s="120">
        <f t="shared" si="8"/>
        <v>38.74</v>
      </c>
      <c r="F19" s="120">
        <f t="shared" si="8"/>
        <v>0.21</v>
      </c>
      <c r="G19" s="120">
        <f t="shared" si="8"/>
        <v>0.21</v>
      </c>
      <c r="H19" s="120">
        <f t="shared" si="8"/>
        <v>0.21</v>
      </c>
      <c r="I19" s="120">
        <f t="shared" si="8"/>
        <v>0.21</v>
      </c>
    </row>
    <row r="20" spans="1:9" ht="15" customHeight="1" x14ac:dyDescent="0.15">
      <c r="A20" s="119">
        <v>0.5</v>
      </c>
      <c r="B20" s="120">
        <f>ROUND(B7*26.07/251,2)</f>
        <v>19.37</v>
      </c>
      <c r="C20" s="121"/>
      <c r="D20" s="120">
        <f t="shared" ref="D20:I20" si="9">ROUND(D7*26.07/251,2)</f>
        <v>3.01</v>
      </c>
      <c r="E20" s="120">
        <f t="shared" si="9"/>
        <v>19.37</v>
      </c>
      <c r="F20" s="120">
        <f t="shared" si="9"/>
        <v>0.1</v>
      </c>
      <c r="G20" s="120">
        <f t="shared" si="9"/>
        <v>0.1</v>
      </c>
      <c r="H20" s="120">
        <f t="shared" si="9"/>
        <v>0.1</v>
      </c>
      <c r="I20" s="120">
        <f t="shared" si="9"/>
        <v>0.1</v>
      </c>
    </row>
    <row r="21" spans="1:9" ht="15" customHeight="1" x14ac:dyDescent="0.15">
      <c r="A21" s="119" t="s">
        <v>135</v>
      </c>
      <c r="B21" s="122">
        <f>ROUND(11*2,2)</f>
        <v>22</v>
      </c>
      <c r="C21" s="122">
        <f>ROUND(11*2,2)</f>
        <v>22</v>
      </c>
      <c r="D21" s="122">
        <v>2</v>
      </c>
      <c r="E21" s="122">
        <f>ROUND(11*2,2)</f>
        <v>22</v>
      </c>
      <c r="F21" s="122">
        <f>ROUND(11*2,2)</f>
        <v>22</v>
      </c>
      <c r="G21" s="122">
        <f>ROUND(11*2,2)</f>
        <v>22</v>
      </c>
      <c r="H21" s="122">
        <f>ROUND(11*2,2)</f>
        <v>22</v>
      </c>
      <c r="I21" s="122">
        <f>ROUND(11*2,2)</f>
        <v>22</v>
      </c>
    </row>
    <row r="22" spans="1:9" ht="15" customHeight="1" x14ac:dyDescent="0.15">
      <c r="A22" s="119" t="s">
        <v>136</v>
      </c>
      <c r="B22" s="123">
        <f>ROUND(11*1,2)</f>
        <v>11</v>
      </c>
      <c r="C22" s="122">
        <f>ROUND(11*1,2)</f>
        <v>11</v>
      </c>
      <c r="D22" s="122">
        <v>1</v>
      </c>
      <c r="E22" s="122">
        <f>ROUND(11*1,2)</f>
        <v>11</v>
      </c>
      <c r="F22" s="122">
        <f>ROUND(11*1,2)</f>
        <v>11</v>
      </c>
      <c r="G22" s="122">
        <f>ROUND(11*1,2)</f>
        <v>11</v>
      </c>
      <c r="H22" s="122">
        <f>ROUND(11*1,2)</f>
        <v>11</v>
      </c>
      <c r="I22" s="122">
        <f>ROUND(11*1,2)</f>
        <v>11</v>
      </c>
    </row>
    <row r="23" spans="1:9" ht="15" customHeight="1" x14ac:dyDescent="0.15">
      <c r="A23" s="119" t="s">
        <v>137</v>
      </c>
      <c r="B23" s="120">
        <v>6</v>
      </c>
      <c r="C23" s="120">
        <v>6</v>
      </c>
      <c r="D23" s="121"/>
      <c r="E23" s="120">
        <v>6</v>
      </c>
      <c r="F23" s="120">
        <v>6</v>
      </c>
      <c r="G23" s="120">
        <v>6</v>
      </c>
      <c r="H23" s="120">
        <v>6</v>
      </c>
      <c r="I23" s="120">
        <v>6</v>
      </c>
    </row>
    <row r="24" spans="1:9" ht="15" customHeight="1" x14ac:dyDescent="0.15">
      <c r="A24" s="119" t="s">
        <v>138</v>
      </c>
      <c r="B24" s="120">
        <v>5</v>
      </c>
      <c r="C24" s="120">
        <v>5</v>
      </c>
      <c r="D24" s="121"/>
      <c r="E24" s="120">
        <v>5</v>
      </c>
      <c r="F24" s="120">
        <v>5</v>
      </c>
      <c r="G24" s="120">
        <v>5</v>
      </c>
      <c r="H24" s="120">
        <v>5</v>
      </c>
      <c r="I24" s="120">
        <v>5</v>
      </c>
    </row>
    <row r="25" spans="1:9" ht="15" customHeight="1" x14ac:dyDescent="0.15">
      <c r="A25" s="119" t="s">
        <v>139</v>
      </c>
      <c r="B25" s="120">
        <v>4</v>
      </c>
      <c r="C25" s="120">
        <v>4</v>
      </c>
      <c r="D25" s="121"/>
      <c r="E25" s="120">
        <v>4</v>
      </c>
      <c r="F25" s="120">
        <v>4</v>
      </c>
      <c r="G25" s="120">
        <v>4</v>
      </c>
      <c r="H25" s="120">
        <v>4</v>
      </c>
      <c r="I25" s="120">
        <v>4</v>
      </c>
    </row>
    <row r="26" spans="1:9" ht="15" customHeight="1" x14ac:dyDescent="0.15">
      <c r="A26" s="119" t="s">
        <v>140</v>
      </c>
      <c r="B26" s="120">
        <v>3</v>
      </c>
      <c r="C26" s="120">
        <v>3</v>
      </c>
      <c r="D26" s="121"/>
      <c r="E26" s="120">
        <v>3</v>
      </c>
      <c r="F26" s="120">
        <v>3</v>
      </c>
      <c r="G26" s="120">
        <v>3</v>
      </c>
      <c r="H26" s="120">
        <v>3</v>
      </c>
      <c r="I26" s="120">
        <v>3</v>
      </c>
    </row>
    <row r="27" spans="1:9" ht="15" customHeight="1" x14ac:dyDescent="0.15">
      <c r="A27" s="119" t="s">
        <v>141</v>
      </c>
      <c r="B27" s="120">
        <v>2</v>
      </c>
      <c r="C27" s="120">
        <v>2</v>
      </c>
      <c r="D27" s="121"/>
      <c r="E27" s="120">
        <v>2</v>
      </c>
      <c r="F27" s="120">
        <v>2</v>
      </c>
      <c r="G27" s="120">
        <v>2</v>
      </c>
      <c r="H27" s="120">
        <v>2</v>
      </c>
      <c r="I27" s="120">
        <v>2</v>
      </c>
    </row>
    <row r="28" spans="1:9" ht="15" customHeight="1" x14ac:dyDescent="0.15">
      <c r="A28" s="119" t="s">
        <v>142</v>
      </c>
      <c r="B28" s="117">
        <v>1</v>
      </c>
      <c r="C28" s="117">
        <v>1</v>
      </c>
      <c r="D28" s="121"/>
      <c r="E28" s="120">
        <v>1</v>
      </c>
      <c r="F28" s="120">
        <v>1</v>
      </c>
      <c r="G28" s="117">
        <v>1</v>
      </c>
      <c r="H28" s="120">
        <v>1</v>
      </c>
      <c r="I28" s="120">
        <v>1</v>
      </c>
    </row>
    <row r="29" spans="1:9" ht="15" customHeight="1" x14ac:dyDescent="0.15">
      <c r="A29" s="117" t="s">
        <v>143</v>
      </c>
      <c r="B29" s="120">
        <v>0.5</v>
      </c>
      <c r="C29" s="120">
        <v>0.5</v>
      </c>
      <c r="D29" s="121"/>
      <c r="E29" s="120">
        <v>0.5</v>
      </c>
      <c r="F29" s="120">
        <v>0.5</v>
      </c>
      <c r="G29" s="120">
        <v>0.5</v>
      </c>
      <c r="H29" s="120">
        <v>0.5</v>
      </c>
      <c r="I29" s="120">
        <v>0.5</v>
      </c>
    </row>
    <row r="30" spans="1:9" ht="15" customHeight="1" x14ac:dyDescent="0.15">
      <c r="A30" s="117">
        <v>0</v>
      </c>
      <c r="B30" s="117">
        <v>0</v>
      </c>
      <c r="C30" s="124"/>
      <c r="D30" s="117">
        <v>0</v>
      </c>
      <c r="E30" s="120">
        <v>0</v>
      </c>
      <c r="F30" s="120">
        <v>0</v>
      </c>
      <c r="G30" s="120">
        <v>0</v>
      </c>
      <c r="H30" s="117">
        <v>0</v>
      </c>
      <c r="I30" s="117">
        <v>0</v>
      </c>
    </row>
    <row r="31" spans="1:9" ht="15" customHeight="1" x14ac:dyDescent="0.15">
      <c r="A31" s="117" t="s">
        <v>145</v>
      </c>
      <c r="B31" s="121"/>
      <c r="C31" s="121"/>
      <c r="D31" s="121"/>
      <c r="E31" s="121"/>
      <c r="F31" s="124"/>
      <c r="G31" s="121"/>
      <c r="H31" s="117">
        <f>H7</f>
        <v>1</v>
      </c>
      <c r="I31" s="117">
        <f>I7</f>
        <v>1</v>
      </c>
    </row>
  </sheetData>
  <sheetProtection algorithmName="SHA-512" hashValue="fem7Y6VBpI2jkYwA0wZJpMIueoJBP3jicfpguuONi6B2HRqIv809vtO7YWhOO8SpthozVkGjfnk8NZ8Rb6A8XQ==" saltValue="RQfjjudnBne/bLUHAsEgTg==" spinCount="100000" sheet="1" objects="1" scenarios="1"/>
  <mergeCells count="1">
    <mergeCell ref="E1:H2"/>
  </mergeCells>
  <dataValidations count="2">
    <dataValidation type="textLength" operator="equal" allowBlank="1" showInputMessage="1" showErrorMessage="1" prompt="Reinigung erfolgt 1 Mal monatlich." sqref="A22" xr:uid="{00000000-0002-0000-0E00-000000000000}">
      <formula1>2</formula1>
    </dataValidation>
    <dataValidation type="textLength" operator="equal" allowBlank="1" showInputMessage="1" showErrorMessage="1" prompt="Reinigung erfolgt 2 Mal monatlich." sqref="A21" xr:uid="{00000000-0002-0000-0E00-000001000000}">
      <formula1>2</formula1>
    </dataValidation>
  </dataValidations>
  <hyperlinks>
    <hyperlink ref="J1" display="Zurück zum Inhaltsverzeichnis" xr:uid="{00000000-0004-0000-0E00-000000000000}"/>
  </hyperlinks>
  <printOptions horizontalCentered="1"/>
  <pageMargins left="0.78740157480314965" right="0.78740157480314965" top="0.98425196850393704" bottom="0.98425196850393704" header="0.51181102362204722" footer="0.51181102362204722"/>
  <pageSetup paperSize="9" scale="60" orientation="landscape" r:id="rId1"/>
  <headerFooter alignWithMargins="0">
    <oddHeader>&amp;L&amp;F</oddHeader>
    <oddFooter>&amp;LLandratsamt Fürstenfeldbruck&amp;CSeite &amp;P von &amp;N&amp;RReinigungstage</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1985" r:id="rId4" name="Check Box 1">
              <controlPr defaultSize="0" autoLine="0" autoPict="0" altText="Hinweis">
                <anchor moveWithCells="1">
                  <from>
                    <xdr:col>3</xdr:col>
                    <xdr:colOff>85725</xdr:colOff>
                    <xdr:row>0</xdr:row>
                    <xdr:rowOff>247650</xdr:rowOff>
                  </from>
                  <to>
                    <xdr:col>3</xdr:col>
                    <xdr:colOff>809625</xdr:colOff>
                    <xdr:row>1</xdr:row>
                    <xdr:rowOff>114300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76F40F56-8083-4478-9D8F-A04379D50268}">
  <ds:schemaRefs>
    <ds:schemaRef ds:uri="http://www.w3.org/2001/XMLSchema"/>
    <ds:schemaRef ds:uri="http://microsoft.data.visualization.Client.Excel/1.0"/>
  </ds:schemaRefs>
</ds:datastoreItem>
</file>

<file path=customXml/itemProps2.xml><?xml version="1.0" encoding="utf-8"?>
<ds:datastoreItem xmlns:ds="http://schemas.openxmlformats.org/officeDocument/2006/customXml" ds:itemID="{D67B3E56-A9AA-443A-BF65-173AB6BE0C4D}">
  <ds:schemaRefs>
    <ds:schemaRef ds:uri="http://www.w3.org/2001/XMLSchema"/>
    <ds:schemaRef ds:uri="http://microsoft.data.visualization.engine.tours/1.0"/>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22</vt:i4>
      </vt:variant>
    </vt:vector>
  </HeadingPairs>
  <TitlesOfParts>
    <vt:vector size="37" baseType="lpstr">
      <vt:lpstr>Inhaltsverzeichnis</vt:lpstr>
      <vt:lpstr>Preisübersicht</vt:lpstr>
      <vt:lpstr>Preisübersicht (nach Bedarf)</vt:lpstr>
      <vt:lpstr>SVS UnterhaltsRG</vt:lpstr>
      <vt:lpstr>SVS GrundRG</vt:lpstr>
      <vt:lpstr>Kal Unter GGR</vt:lpstr>
      <vt:lpstr>Kal Unter Fer GGR</vt:lpstr>
      <vt:lpstr>Kal Unter Bed GGR</vt:lpstr>
      <vt:lpstr>Kal Grund GGR</vt:lpstr>
      <vt:lpstr>Kal TeilRG Gesamt</vt:lpstr>
      <vt:lpstr>Kal Sonstiges Gesamt</vt:lpstr>
      <vt:lpstr>Kal Pflegefilm Bed</vt:lpstr>
      <vt:lpstr>Kal Rohre u Balken Bed</vt:lpstr>
      <vt:lpstr>Kal Sonstiges Bed</vt:lpstr>
      <vt:lpstr>Reinigungstage</vt:lpstr>
      <vt:lpstr>Inhaltsverzeichnis!Druckbereich</vt:lpstr>
      <vt:lpstr>'Kal Grund GGR'!Druckbereich</vt:lpstr>
      <vt:lpstr>'Kal Pflegefilm Bed'!Druckbereich</vt:lpstr>
      <vt:lpstr>'Kal Rohre u Balken Bed'!Druckbereich</vt:lpstr>
      <vt:lpstr>'Kal Sonstiges Bed'!Druckbereich</vt:lpstr>
      <vt:lpstr>'Kal Sonstiges Gesamt'!Druckbereich</vt:lpstr>
      <vt:lpstr>'Kal TeilRG Gesamt'!Druckbereich</vt:lpstr>
      <vt:lpstr>'Kal Unter Bed GGR'!Druckbereich</vt:lpstr>
      <vt:lpstr>'Kal Unter Fer GGR'!Druckbereich</vt:lpstr>
      <vt:lpstr>'Kal Unter GGR'!Druckbereich</vt:lpstr>
      <vt:lpstr>Preisübersicht!Druckbereich</vt:lpstr>
      <vt:lpstr>'Preisübersicht (nach Bedarf)'!Druckbereich</vt:lpstr>
      <vt:lpstr>Reinigungstage!Druckbereich</vt:lpstr>
      <vt:lpstr>'SVS GrundRG'!Druckbereich</vt:lpstr>
      <vt:lpstr>'SVS UnterhaltsRG'!Druckbereich</vt:lpstr>
      <vt:lpstr>'Kal Grund GGR'!Drucktitel</vt:lpstr>
      <vt:lpstr>'Kal TeilRG Gesamt'!Drucktitel</vt:lpstr>
      <vt:lpstr>'Kal Unter Bed GGR'!Drucktitel</vt:lpstr>
      <vt:lpstr>'Kal Unter Fer GGR'!Drucktitel</vt:lpstr>
      <vt:lpstr>'Kal Unter GGR'!Drucktitel</vt:lpstr>
      <vt:lpstr>Preisübersicht!Drucktitel</vt:lpstr>
      <vt:lpstr>'Preisübersicht (nach Bedarf)'!Drucktitel</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Oliver Zander</dc:creator>
  <cp:keywords/>
  <dc:description/>
  <cp:lastModifiedBy>Schneller, Angelika</cp:lastModifiedBy>
  <cp:lastPrinted>2026-04-30T08:23:01Z</cp:lastPrinted>
  <dcterms:created xsi:type="dcterms:W3CDTF">2012-06-08T19:50:39Z</dcterms:created>
  <dcterms:modified xsi:type="dcterms:W3CDTF">2026-07-17T09:27:19Z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ad21cca4-380d-4149-a11d-405a40d038e6</vt:lpwstr>
  </property>
</Properties>
</file>